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 2025-26\Monthly Riskometer Changes\Feb 2026\"/>
    </mc:Choice>
  </mc:AlternateContent>
  <xr:revisionPtr revIDLastSave="0" documentId="13_ncr:1_{9FEE2460-B776-4C15-B639-E860635A88E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Feb282026" sheetId="52" r:id="rId1"/>
    <sheet name="Risk-o-meter_Jan31 2026" sheetId="51" r:id="rId2"/>
    <sheet name="Risk-o-meter_Dec 31 2025" sheetId="50" state="hidden" r:id="rId3"/>
    <sheet name="Risk-o-meter_Nov 30 2025" sheetId="48" state="hidden" r:id="rId4"/>
    <sheet name="Risk-o-meter_Oct 31 2025" sheetId="47" state="hidden" r:id="rId5"/>
    <sheet name="I+A benchmark riskometer" sheetId="49" state="hidden" r:id="rId6"/>
    <sheet name="Risk-o-meter_Sep 30 2025" sheetId="46" state="hidden" r:id="rId7"/>
    <sheet name="Risk-o-meter_August 31 2025" sheetId="44" state="hidden" r:id="rId8"/>
    <sheet name="Risk-o-meter_July 31 2025" sheetId="43" state="hidden" r:id="rId9"/>
    <sheet name="Sheet3" sheetId="45" state="hidden" r:id="rId10"/>
    <sheet name="Risk-o-meter_June 302025" sheetId="42" state="hidden" r:id="rId11"/>
    <sheet name="Risk-o-meter_May 31 2025" sheetId="41" state="hidden" r:id="rId12"/>
    <sheet name="Risk-o-meter_Apr 30 2025" sheetId="40" state="hidden" r:id="rId13"/>
    <sheet name="Risk-o-meter_Mar 31 2025" sheetId="39" state="hidden" r:id="rId14"/>
    <sheet name="Risk-o-meter_Feb 28 2025" sheetId="38" state="hidden" r:id="rId15"/>
    <sheet name="Risk-o-meter_Jan 31 2025" sheetId="37" state="hidden" r:id="rId16"/>
    <sheet name="Risk-o-meter_Dec 31 2024" sheetId="36" state="hidden" r:id="rId17"/>
    <sheet name="Risk-o-meter_Nov 30 2024" sheetId="35" state="hidden" r:id="rId18"/>
    <sheet name="Risk-o-meter_Oct 31 2024" sheetId="34" state="hidden" r:id="rId19"/>
    <sheet name="Risk-o-meter_Sep 30 2024" sheetId="33" state="hidden" r:id="rId20"/>
    <sheet name="Risk-o-meter_Aug 31 2024" sheetId="32" state="hidden" r:id="rId21"/>
    <sheet name="Risk-o-meter_July 31 2024" sheetId="31" state="hidden" r:id="rId22"/>
    <sheet name="Risk-o-meter_Apr 30 2024" sheetId="27" state="hidden" r:id="rId23"/>
    <sheet name="Sheet1" sheetId="16" state="hidden" r:id="rId24"/>
  </sheets>
  <externalReferences>
    <externalReference r:id="rId25"/>
    <externalReference r:id="rId26"/>
    <externalReference r:id="rId27"/>
  </externalReferences>
  <definedNames>
    <definedName name="_xlnm._FilterDatabase" localSheetId="22" hidden="1">'Risk-o-meter_Apr 30 2024'!$A$1:$H$1</definedName>
    <definedName name="_xlnm._FilterDatabase" localSheetId="12" hidden="1">'Risk-o-meter_Apr 30 2025'!$A$1:$J$83</definedName>
    <definedName name="_xlnm._FilterDatabase" localSheetId="20" hidden="1">'Risk-o-meter_Aug 31 2024'!$A$1:$H$79</definedName>
    <definedName name="_xlnm._FilterDatabase" localSheetId="7" hidden="1">'Risk-o-meter_August 31 2025'!$A$1:$J$84</definedName>
    <definedName name="_xlnm._FilterDatabase" localSheetId="16" hidden="1">'Risk-o-meter_Dec 31 2024'!$A$1:$J$83</definedName>
    <definedName name="_xlnm._FilterDatabase" localSheetId="2" hidden="1">'Risk-o-meter_Dec 31 2025'!$A$1:$J$1</definedName>
    <definedName name="_xlnm._FilterDatabase" localSheetId="14" hidden="1">'Risk-o-meter_Feb 28 2025'!$A$1:$J$86</definedName>
    <definedName name="_xlnm._FilterDatabase" localSheetId="0" hidden="1">'Risk-o-meter_Feb282026'!$A$1:$J$1</definedName>
    <definedName name="_xlnm._FilterDatabase" localSheetId="15" hidden="1">'Risk-o-meter_Jan 31 2025'!$A$1:$J$84</definedName>
    <definedName name="_xlnm._FilterDatabase" localSheetId="1" hidden="1">'Risk-o-meter_Jan31 2026'!$A$1:$J$84</definedName>
    <definedName name="_xlnm._FilterDatabase" localSheetId="21" hidden="1">'Risk-o-meter_July 31 2024'!$A$1:$H$79</definedName>
    <definedName name="_xlnm._FilterDatabase" localSheetId="8" hidden="1">'Risk-o-meter_July 31 2025'!$A$1:$G$84</definedName>
    <definedName name="_xlnm._FilterDatabase" localSheetId="10" hidden="1">'Risk-o-meter_June 302025'!$A$1:$J$1</definedName>
    <definedName name="_xlnm._FilterDatabase" localSheetId="13" hidden="1">'Risk-o-meter_Mar 31 2025'!$A$1:$J$1</definedName>
    <definedName name="_xlnm._FilterDatabase" localSheetId="11" hidden="1">'Risk-o-meter_May 31 2025'!$A$1:$J$84</definedName>
    <definedName name="_xlnm._FilterDatabase" localSheetId="17" hidden="1">'Risk-o-meter_Nov 30 2024'!$A$1:$J$81</definedName>
    <definedName name="_xlnm._FilterDatabase" localSheetId="3" hidden="1">'Risk-o-meter_Nov 30 2025'!$I$1:$J$84</definedName>
    <definedName name="_xlnm._FilterDatabase" localSheetId="18" hidden="1">'Risk-o-meter_Oct 31 2024'!$A$1:$H$81</definedName>
    <definedName name="_xlnm._FilterDatabase" localSheetId="4" hidden="1">'Risk-o-meter_Oct 31 2025'!$A$1:$J$1</definedName>
    <definedName name="_xlnm._FilterDatabase" localSheetId="19" hidden="1">'Risk-o-meter_Sep 30 2024'!$A$1:$J$81</definedName>
    <definedName name="_xlnm._FilterDatabase" localSheetId="6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C6" i="49" s="1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I86" i="38" l="1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<sst xmlns="http://schemas.openxmlformats.org/spreadsheetml/2006/main" count="8568" uniqueCount="292">
  <si>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</si>
  <si>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</si>
  <si>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</si>
  <si>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</si>
  <si>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</si>
  <si>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</si>
  <si>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</si>
  <si>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</si>
  <si>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</si>
  <si>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</si>
  <si>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</si>
  <si>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</si>
  <si>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</si>
  <si>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</si>
  <si>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</si>
  <si>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</si>
  <si>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</si>
  <si>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</si>
  <si>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</si>
  <si>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</si>
  <si>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</si>
  <si>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</si>
  <si>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</si>
  <si>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</si>
  <si>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</si>
  <si>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</si>
  <si>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</si>
  <si>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</si>
  <si>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</si>
  <si>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</si>
  <si>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</si>
  <si>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</si>
  <si>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</si>
  <si>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</si>
  <si>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</si>
  <si>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</si>
  <si>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</si>
  <si>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</si>
  <si>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</si>
  <si>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</si>
  <si>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</si>
  <si>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</si>
  <si>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</si>
  <si>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</si>
  <si>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</si>
  <si>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</si>
  <si>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</si>
  <si>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</si>
  <si>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</si>
  <si>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</si>
  <si>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</si>
  <si>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</si>
  <si>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</si>
  <si>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</si>
  <si>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</si>
  <si>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</si>
  <si>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</si>
  <si>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</si>
  <si>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</si>
  <si>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</si>
  <si>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</si>
  <si>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</si>
  <si>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</si>
  <si>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</si>
  <si>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</si>
  <si>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</si>
  <si>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</si>
  <si>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</si>
  <si>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</si>
  <si>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</si>
  <si>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</si>
  <si>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</si>
  <si>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</si>
  <si>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</si>
  <si>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</si>
  <si>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</si>
  <si>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</si>
  <si>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</si>
  <si>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</si>
  <si>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</si>
  <si>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</si>
  <si>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</si>
  <si>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</si>
  <si>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</si>
  <si>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</si>
  <si>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</si>
  <si>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</si>
  <si>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</si>
  <si>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</si>
  <si>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</si>
  <si>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</si>
  <si>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</si>
  <si>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</si>
  <si>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</si>
  <si>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</si>
  <si>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</si>
  <si>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</si>
  <si>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</si>
  <si>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</si>
  <si>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</si>
  <si>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</si>
  <si>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</si>
  <si>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</si>
  <si>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</si>
  <si>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</si>
  <si>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</si>
  <si>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</si>
  <si>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</si>
  <si>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</si>
  <si>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</si>
  <si>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</si>
  <si>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</si>
  <si>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</si>
  <si>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</si>
  <si>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</si>
  <si>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</si>
  <si>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</si>
  <si>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</si>
  <si>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</si>
  <si>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</si>
  <si>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</si>
  <si>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</si>
  <si>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</si>
  <si>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</si>
  <si>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</si>
  <si>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</si>
  <si>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</si>
  <si>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</si>
  <si>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</si>
  <si>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</si>
  <si>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</si>
  <si>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</si>
  <si>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</si>
  <si>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</si>
  <si>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</si>
  <si>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</si>
  <si>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</si>
  <si>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</si>
  <si>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</si>
  <si>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</si>
  <si>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</si>
  <si>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</si>
  <si>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</si>
  <si>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</si>
  <si>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</si>
  <si>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</si>
  <si>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</si>
  <si>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</si>
  <si>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</si>
  <si>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</si>
  <si>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</si>
  <si>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</si>
  <si>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</si>
  <si>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</si>
  <si>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</si>
  <si>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</si>
  <si>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</si>
  <si>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</si>
  <si>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</si>
  <si>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</si>
  <si>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</si>
  <si>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</si>
  <si>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</si>
  <si>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</si>
  <si>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</si>
  <si>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</si>
  <si>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</si>
  <si>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</si>
  <si>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</si>
  <si>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</si>
  <si>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</si>
  <si>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</si>
  <si>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</si>
  <si>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</si>
  <si>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</si>
  <si>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</si>
  <si>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</si>
  <si>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</si>
  <si>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</si>
  <si>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</si>
  <si>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</si>
  <si>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</si>
  <si>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</si>
  <si>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</si>
  <si>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</si>
  <si>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</si>
  <si>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</si>
  <si>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</si>
  <si>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</si>
  <si>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</si>
  <si>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</si>
  <si>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</si>
  <si>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</si>
  <si>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</si>
  <si>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</si>
  <si>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</si>
  <si>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</si>
  <si>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</si>
  <si>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</si>
  <si>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</si>
  <si>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</si>
  <si>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</si>
  <si>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</si>
  <si>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</si>
  <si>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</si>
  <si>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</si>
  <si>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</si>
  <si>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</si>
  <si>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</si>
  <si>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</si>
  <si>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</si>
  <si>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</si>
  <si>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</si>
  <si>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</si>
  <si>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</si>
  <si>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</si>
  <si>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</si>
  <si>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</si>
  <si>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</si>
  <si>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</si>
  <si>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</si>
  <si>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</si>
  <si>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</si>
  <si>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</si>
  <si>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</si>
  <si>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</si>
  <si>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</si>
  <si>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</si>
  <si>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</si>
  <si>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</si>
  <si>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</si>
  <si>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</si>
  <si>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</si>
  <si>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</si>
  <si>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</si>
  <si>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</si>
  <si>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</si>
  <si>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</si>
  <si>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</si>
  <si>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</si>
  <si>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</si>
  <si>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</si>
  <si>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</si>
  <si>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</si>
  <si>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</si>
  <si>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</si>
  <si>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</si>
  <si>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</si>
  <si>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</si>
  <si>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</si>
  <si>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</si>
  <si>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</si>
  <si>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</si>
  <si>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</si>
  <si>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</si>
  <si>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</si>
  <si>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</si>
  <si>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</si>
  <si>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</si>
  <si>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</si>
  <si>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</si>
  <si>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</si>
  <si>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</si>
  <si>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</si>
  <si>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</si>
  <si>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</si>
  <si>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</si>
  <si>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</si>
  <si>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</si>
  <si>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</si>
  <si>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</si>
  <si>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</si>
  <si>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</si>
  <si>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</si>
  <si>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</si>
  <si>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</si>
  <si>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</si>
  <si>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</si>
  <si>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</si>
  <si>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</si>
  <si>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</si>
  <si>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</si>
  <si>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</si>
  <si>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</si>
  <si>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</si>
  <si>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</si>
  <si>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</si>
  <si>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</si>
  <si>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</si>
  <si>
    <t>788</t>
  </si>
  <si>
    <t>UTI Nifty500 Shariah Index Fund</t>
  </si>
  <si>
    <t>Nifty500 Shariah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</si>
</sst>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5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5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16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5.png"/><Relationship Id="rId10" Type="http://schemas.openxmlformats.org/officeDocument/2006/relationships/image" Target="../media/image17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20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2.png"/><Relationship Id="rId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0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3.png"/><Relationship Id="rId5" Type="http://schemas.openxmlformats.org/officeDocument/2006/relationships/image" Target="../media/image18.png"/><Relationship Id="rId10" Type="http://schemas.openxmlformats.org/officeDocument/2006/relationships/image" Target="../media/image14.png"/><Relationship Id="rId4" Type="http://schemas.openxmlformats.org/officeDocument/2006/relationships/image" Target="../media/image4.png"/><Relationship Id="rId9" Type="http://schemas.openxmlformats.org/officeDocument/2006/relationships/image" Target="../media/image2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3.png"/><Relationship Id="rId5" Type="http://schemas.openxmlformats.org/officeDocument/2006/relationships/image" Target="../media/image18.png"/><Relationship Id="rId10" Type="http://schemas.openxmlformats.org/officeDocument/2006/relationships/image" Target="../media/image14.png"/><Relationship Id="rId4" Type="http://schemas.openxmlformats.org/officeDocument/2006/relationships/image" Target="../media/image4.png"/><Relationship Id="rId9" Type="http://schemas.openxmlformats.org/officeDocument/2006/relationships/image" Target="../media/image22.png"/><Relationship Id="rId14" Type="http://schemas.openxmlformats.org/officeDocument/2006/relationships/image" Target="../media/image10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4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6.emf"/><Relationship Id="rId7" Type="http://schemas.openxmlformats.org/officeDocument/2006/relationships/image" Target="../media/image32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3.emf"/><Relationship Id="rId5" Type="http://schemas.openxmlformats.org/officeDocument/2006/relationships/image" Target="../media/image28.emf"/><Relationship Id="rId10" Type="http://schemas.openxmlformats.org/officeDocument/2006/relationships/image" Target="../media/image34.emf"/><Relationship Id="rId4" Type="http://schemas.openxmlformats.org/officeDocument/2006/relationships/image" Target="../media/image27.emf"/><Relationship Id="rId9" Type="http://schemas.openxmlformats.org/officeDocument/2006/relationships/image" Target="../media/image31.e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4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emf"/><Relationship Id="rId3" Type="http://schemas.openxmlformats.org/officeDocument/2006/relationships/image" Target="../media/image31.emf"/><Relationship Id="rId7" Type="http://schemas.openxmlformats.org/officeDocument/2006/relationships/image" Target="../media/image24.emf"/><Relationship Id="rId12" Type="http://schemas.openxmlformats.org/officeDocument/2006/relationships/image" Target="../media/image29.emf"/><Relationship Id="rId2" Type="http://schemas.openxmlformats.org/officeDocument/2006/relationships/image" Target="../media/image30.emf"/><Relationship Id="rId1" Type="http://schemas.openxmlformats.org/officeDocument/2006/relationships/image" Target="../media/image35.emf"/><Relationship Id="rId6" Type="http://schemas.openxmlformats.org/officeDocument/2006/relationships/image" Target="../media/image34.emf"/><Relationship Id="rId11" Type="http://schemas.openxmlformats.org/officeDocument/2006/relationships/image" Target="../media/image28.emf"/><Relationship Id="rId5" Type="http://schemas.openxmlformats.org/officeDocument/2006/relationships/image" Target="../media/image33.emf"/><Relationship Id="rId10" Type="http://schemas.openxmlformats.org/officeDocument/2006/relationships/image" Target="../media/image27.emf"/><Relationship Id="rId4" Type="http://schemas.openxmlformats.org/officeDocument/2006/relationships/image" Target="../media/image32.emf"/><Relationship Id="rId9" Type="http://schemas.openxmlformats.org/officeDocument/2006/relationships/image" Target="../media/image26.emf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emf"/><Relationship Id="rId7" Type="http://schemas.openxmlformats.org/officeDocument/2006/relationships/image" Target="../media/image30.emf"/><Relationship Id="rId12" Type="http://schemas.openxmlformats.org/officeDocument/2006/relationships/image" Target="../media/image34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9.emf"/><Relationship Id="rId11" Type="http://schemas.openxmlformats.org/officeDocument/2006/relationships/image" Target="../media/image35.emf"/><Relationship Id="rId5" Type="http://schemas.openxmlformats.org/officeDocument/2006/relationships/image" Target="../media/image28.emf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112061</xdr:colOff>
      <xdr:row>2</xdr:row>
      <xdr:rowOff>156885</xdr:rowOff>
    </xdr:from>
    <xdr:to>
      <xdr:col>4</xdr:col>
      <xdr:colOff>1594890</xdr:colOff>
      <xdr:row>6</xdr:row>
      <xdr:rowOff>47068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A2BF7AC6-9DCA-4AB3-89F1-E55DFD3F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851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8</xdr:row>
      <xdr:rowOff>158563</xdr:rowOff>
    </xdr:from>
    <xdr:to>
      <xdr:col>4</xdr:col>
      <xdr:colOff>1586193</xdr:colOff>
      <xdr:row>12</xdr:row>
      <xdr:rowOff>110938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D546420-7FA8-4DBB-85A3-3D076679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233250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100854</xdr:colOff>
      <xdr:row>18</xdr:row>
      <xdr:rowOff>134471</xdr:rowOff>
    </xdr:from>
    <xdr:to>
      <xdr:col>4</xdr:col>
      <xdr:colOff>1586754</xdr:colOff>
      <xdr:row>24</xdr:row>
      <xdr:rowOff>2802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A368AED-A070-4BD4-B634-A47C25F8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43753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33620</xdr:colOff>
      <xdr:row>29</xdr:row>
      <xdr:rowOff>67229</xdr:rowOff>
    </xdr:from>
    <xdr:to>
      <xdr:col>4</xdr:col>
      <xdr:colOff>1614770</xdr:colOff>
      <xdr:row>31</xdr:row>
      <xdr:rowOff>168642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ACD40D9-5A61-4A2D-94EA-B28D63F3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7" y="65330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56031</xdr:colOff>
      <xdr:row>32</xdr:row>
      <xdr:rowOff>145675</xdr:rowOff>
    </xdr:from>
    <xdr:to>
      <xdr:col>4</xdr:col>
      <xdr:colOff>1656231</xdr:colOff>
      <xdr:row>36</xdr:row>
      <xdr:rowOff>56026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7E4EDBA-744B-44AC-8F05-F2C46923B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8" y="764241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100855</xdr:colOff>
      <xdr:row>51</xdr:row>
      <xdr:rowOff>268941</xdr:rowOff>
    </xdr:from>
    <xdr:to>
      <xdr:col>4</xdr:col>
      <xdr:colOff>1643905</xdr:colOff>
      <xdr:row>57</xdr:row>
      <xdr:rowOff>99732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B5BAC0-1D0A-4F46-A936-A31CCD6CC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2" y="116205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89650</xdr:colOff>
      <xdr:row>1</xdr:row>
      <xdr:rowOff>179296</xdr:rowOff>
    </xdr:from>
    <xdr:to>
      <xdr:col>7</xdr:col>
      <xdr:colOff>1443998</xdr:colOff>
      <xdr:row>3</xdr:row>
      <xdr:rowOff>224119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89BD486-B02C-4829-A929-2F2DBF62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6" y="36979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67237</xdr:colOff>
      <xdr:row>10</xdr:row>
      <xdr:rowOff>4</xdr:rowOff>
    </xdr:from>
    <xdr:to>
      <xdr:col>7</xdr:col>
      <xdr:colOff>1486462</xdr:colOff>
      <xdr:row>14</xdr:row>
      <xdr:rowOff>99736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2F6C28F-F5F0-4479-B2EA-FD48E06EF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3" y="255494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123267</xdr:colOff>
      <xdr:row>4</xdr:row>
      <xdr:rowOff>46502</xdr:rowOff>
    </xdr:from>
    <xdr:to>
      <xdr:col>7</xdr:col>
      <xdr:colOff>1479179</xdr:colOff>
      <xdr:row>6</xdr:row>
      <xdr:rowOff>280147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8F784F3-F094-4CDB-BC8C-98803C85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3" y="1245531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22</xdr:row>
      <xdr:rowOff>22413</xdr:rowOff>
    </xdr:from>
    <xdr:to>
      <xdr:col>7</xdr:col>
      <xdr:colOff>1456766</xdr:colOff>
      <xdr:row>26</xdr:row>
      <xdr:rowOff>11207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C5B213A0-C0ED-4F60-9268-BDDF2D6E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5065060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53</xdr:row>
      <xdr:rowOff>123267</xdr:rowOff>
    </xdr:from>
    <xdr:to>
      <xdr:col>7</xdr:col>
      <xdr:colOff>1521200</xdr:colOff>
      <xdr:row>58</xdr:row>
      <xdr:rowOff>151842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AC54B01-B819-4609-9931-BEB4D98DB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1967885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30</xdr:row>
      <xdr:rowOff>56030</xdr:rowOff>
    </xdr:from>
    <xdr:to>
      <xdr:col>7</xdr:col>
      <xdr:colOff>1448359</xdr:colOff>
      <xdr:row>33</xdr:row>
      <xdr:rowOff>112059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FD8C84B-D9D0-4D16-A36D-C053730D1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7059706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201705</xdr:rowOff>
    </xdr:from>
    <xdr:to>
      <xdr:col>7</xdr:col>
      <xdr:colOff>1460851</xdr:colOff>
      <xdr:row>38</xdr:row>
      <xdr:rowOff>201709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E25C8DA0-5638-4B29-8F83-BD2695613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079440"/>
          <a:ext cx="1315175" cy="8068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123267</xdr:colOff>
      <xdr:row>2</xdr:row>
      <xdr:rowOff>78443</xdr:rowOff>
    </xdr:from>
    <xdr:to>
      <xdr:col>4</xdr:col>
      <xdr:colOff>1606096</xdr:colOff>
      <xdr:row>6</xdr:row>
      <xdr:rowOff>91890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0091C03B-DF41-4E36-A775-61981583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4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8</xdr:row>
      <xdr:rowOff>80121</xdr:rowOff>
    </xdr:from>
    <xdr:to>
      <xdr:col>4</xdr:col>
      <xdr:colOff>1597399</xdr:colOff>
      <xdr:row>12</xdr:row>
      <xdr:rowOff>32496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51132F69-0BD3-4D40-853C-2E5267AE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225406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112060</xdr:colOff>
      <xdr:row>18</xdr:row>
      <xdr:rowOff>56029</xdr:rowOff>
    </xdr:from>
    <xdr:to>
      <xdr:col>4</xdr:col>
      <xdr:colOff>1597960</xdr:colOff>
      <xdr:row>23</xdr:row>
      <xdr:rowOff>114860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BEDB54F-A908-465D-94CF-59B1D17D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5908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44826</xdr:colOff>
      <xdr:row>28</xdr:row>
      <xdr:rowOff>179287</xdr:rowOff>
    </xdr:from>
    <xdr:to>
      <xdr:col>4</xdr:col>
      <xdr:colOff>1625976</xdr:colOff>
      <xdr:row>31</xdr:row>
      <xdr:rowOff>34171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22F49A3-6F3D-4BC5-AFE1-B40B6AED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3" y="645458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67237</xdr:colOff>
      <xdr:row>32</xdr:row>
      <xdr:rowOff>67233</xdr:rowOff>
    </xdr:from>
    <xdr:to>
      <xdr:col>4</xdr:col>
      <xdr:colOff>1667437</xdr:colOff>
      <xdr:row>35</xdr:row>
      <xdr:rowOff>168084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DBB0175-0236-4897-8987-2AC89D3F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4" y="756396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112061</xdr:colOff>
      <xdr:row>51</xdr:row>
      <xdr:rowOff>78440</xdr:rowOff>
    </xdr:from>
    <xdr:to>
      <xdr:col>4</xdr:col>
      <xdr:colOff>1655111</xdr:colOff>
      <xdr:row>57</xdr:row>
      <xdr:rowOff>21290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AE422955-0B83-45B6-9D67-2F56C6B5D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8" y="11542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100856</xdr:colOff>
      <xdr:row>1</xdr:row>
      <xdr:rowOff>100854</xdr:rowOff>
    </xdr:from>
    <xdr:to>
      <xdr:col>7</xdr:col>
      <xdr:colOff>1455204</xdr:colOff>
      <xdr:row>3</xdr:row>
      <xdr:rowOff>145677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CE95A649-1C22-4798-969A-CD1D5050E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2" y="29135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9</xdr:row>
      <xdr:rowOff>112062</xdr:rowOff>
    </xdr:from>
    <xdr:to>
      <xdr:col>7</xdr:col>
      <xdr:colOff>1497668</xdr:colOff>
      <xdr:row>14</xdr:row>
      <xdr:rowOff>21294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AF9BE05-97B3-4F07-9326-66F86B473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2476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134473</xdr:colOff>
      <xdr:row>4</xdr:row>
      <xdr:rowOff>46500</xdr:rowOff>
    </xdr:from>
    <xdr:to>
      <xdr:col>7</xdr:col>
      <xdr:colOff>1490385</xdr:colOff>
      <xdr:row>6</xdr:row>
      <xdr:rowOff>280145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F801696-CEB1-4F28-A2AD-B58D4DA4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9" y="1122265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21</xdr:row>
      <xdr:rowOff>134471</xdr:rowOff>
    </xdr:from>
    <xdr:to>
      <xdr:col>7</xdr:col>
      <xdr:colOff>1467972</xdr:colOff>
      <xdr:row>25</xdr:row>
      <xdr:rowOff>123265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050C6356-8BC8-4D14-96CD-65B4A337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4986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56031</xdr:colOff>
      <xdr:row>53</xdr:row>
      <xdr:rowOff>44825</xdr:rowOff>
    </xdr:from>
    <xdr:to>
      <xdr:col>7</xdr:col>
      <xdr:colOff>1532406</xdr:colOff>
      <xdr:row>58</xdr:row>
      <xdr:rowOff>17371</xdr:rowOff>
    </xdr:to>
    <xdr:pic>
      <xdr:nvPicPr>
        <xdr:cNvPr id="25" name="Picture 24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E914FDE-A307-41F0-B558-03702B47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7" y="11889443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30</xdr:row>
      <xdr:rowOff>89648</xdr:rowOff>
    </xdr:from>
    <xdr:to>
      <xdr:col>7</xdr:col>
      <xdr:colOff>1459565</xdr:colOff>
      <xdr:row>33</xdr:row>
      <xdr:rowOff>201707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068C7CE-CCB4-41B2-A963-FCF91D4EB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7149354"/>
          <a:ext cx="1381124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78439</xdr:rowOff>
    </xdr:from>
    <xdr:to>
      <xdr:col>7</xdr:col>
      <xdr:colOff>1472057</xdr:colOff>
      <xdr:row>38</xdr:row>
      <xdr:rowOff>123267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8EB8FE1-A0EE-4872-B0FE-6E4B27BB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000998"/>
          <a:ext cx="1315175" cy="806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67237</xdr:rowOff>
    </xdr:from>
    <xdr:to>
      <xdr:col>4</xdr:col>
      <xdr:colOff>1594888</xdr:colOff>
      <xdr:row>5</xdr:row>
      <xdr:rowOff>248773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1408037-5F07-492D-B7B4-C8518612C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762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33616</xdr:colOff>
      <xdr:row>8</xdr:row>
      <xdr:rowOff>68915</xdr:rowOff>
    </xdr:from>
    <xdr:to>
      <xdr:col>4</xdr:col>
      <xdr:colOff>1586191</xdr:colOff>
      <xdr:row>12</xdr:row>
      <xdr:rowOff>21290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4D1800-03A9-4328-8896-59B32A8D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3" y="224285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100852</xdr:colOff>
      <xdr:row>18</xdr:row>
      <xdr:rowOff>44823</xdr:rowOff>
    </xdr:from>
    <xdr:to>
      <xdr:col>4</xdr:col>
      <xdr:colOff>1586752</xdr:colOff>
      <xdr:row>23</xdr:row>
      <xdr:rowOff>103654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13F1315-544A-41A5-A2EA-45DCF26C4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434788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28</xdr:row>
      <xdr:rowOff>168081</xdr:rowOff>
    </xdr:from>
    <xdr:to>
      <xdr:col>4</xdr:col>
      <xdr:colOff>1614768</xdr:colOff>
      <xdr:row>31</xdr:row>
      <xdr:rowOff>370347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29D838FC-4426-468F-8D16-BFF56BEB6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44337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33</xdr:row>
      <xdr:rowOff>11203</xdr:rowOff>
    </xdr:from>
    <xdr:to>
      <xdr:col>4</xdr:col>
      <xdr:colOff>1656229</xdr:colOff>
      <xdr:row>36</xdr:row>
      <xdr:rowOff>112054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C94DBEF7-4D5D-4A94-8F02-A863E9C0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69843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54</xdr:row>
      <xdr:rowOff>190499</xdr:rowOff>
    </xdr:from>
    <xdr:to>
      <xdr:col>4</xdr:col>
      <xdr:colOff>1587873</xdr:colOff>
      <xdr:row>60</xdr:row>
      <xdr:rowOff>88526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1A261253-9031-4709-8C4E-87A3678F4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225617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134472</xdr:rowOff>
    </xdr:from>
    <xdr:to>
      <xdr:col>7</xdr:col>
      <xdr:colOff>1443996</xdr:colOff>
      <xdr:row>3</xdr:row>
      <xdr:rowOff>179295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05B9294-0F65-47AE-8488-8B8EC348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2497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100856</xdr:rowOff>
    </xdr:from>
    <xdr:to>
      <xdr:col>7</xdr:col>
      <xdr:colOff>1486460</xdr:colOff>
      <xdr:row>14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6DEB39F-62C2-40D4-8B32-3F2606763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46529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46501</xdr:rowOff>
    </xdr:from>
    <xdr:to>
      <xdr:col>7</xdr:col>
      <xdr:colOff>1445559</xdr:colOff>
      <xdr:row>6</xdr:row>
      <xdr:rowOff>280146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0B20515-86A3-4DDD-A570-0E91FA22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245530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134471</xdr:rowOff>
    </xdr:from>
    <xdr:to>
      <xdr:col>7</xdr:col>
      <xdr:colOff>1456764</xdr:colOff>
      <xdr:row>25</xdr:row>
      <xdr:rowOff>112059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810D380-84E3-4AA2-9122-8BADD2D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4975412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67236</xdr:rowOff>
    </xdr:from>
    <xdr:to>
      <xdr:col>7</xdr:col>
      <xdr:colOff>1481975</xdr:colOff>
      <xdr:row>33</xdr:row>
      <xdr:rowOff>129429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1E8D7A35-1890-43B8-BA17-23D3B3E3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68355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145675</xdr:rowOff>
    </xdr:from>
    <xdr:to>
      <xdr:col>7</xdr:col>
      <xdr:colOff>1438438</xdr:colOff>
      <xdr:row>38</xdr:row>
      <xdr:rowOff>22414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047291F8-285F-4824-B02F-AF1EA26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02341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54</xdr:row>
      <xdr:rowOff>67239</xdr:rowOff>
    </xdr:from>
    <xdr:to>
      <xdr:col>7</xdr:col>
      <xdr:colOff>1498786</xdr:colOff>
      <xdr:row>59</xdr:row>
      <xdr:rowOff>50991</xdr:rowOff>
    </xdr:to>
    <xdr:pic>
      <xdr:nvPicPr>
        <xdr:cNvPr id="27" name="Picture 2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8B58C50-DC02-4BAC-87EB-65A2D2BFD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102357"/>
          <a:ext cx="1476375" cy="98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FF5-FC22-4658-9130-5A93A6D3E0D9}">
  <dimension ref="A1:J85"/>
  <sheetViews>
    <sheetView tabSelected="1" zoomScale="85" zoomScaleNormal="85" workbookViewId="0"/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16</v>
      </c>
      <c r="C9" s="3" t="s">
        <v>191</v>
      </c>
      <c r="D9" s="11" t="s">
        <v>64</v>
      </c>
      <c r="E9" s="32"/>
      <c r="F9" s="3" t="s">
        <v>216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1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1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63</v>
      </c>
      <c r="E15" s="31"/>
      <c r="F15" s="3" t="s">
        <v>131</v>
      </c>
      <c r="G15" s="11" t="s">
        <v>64</v>
      </c>
      <c r="H15" s="31"/>
    </row>
    <row r="16" spans="1:10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64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1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1" t="s">
        <v>63</v>
      </c>
      <c r="H22" s="31"/>
    </row>
    <row r="23" spans="1:8" ht="14.2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283</v>
      </c>
      <c r="G25" s="11" t="s">
        <v>63</v>
      </c>
      <c r="H25" s="31"/>
    </row>
    <row r="26" spans="1:8" ht="21" customHeight="1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1" t="s">
        <v>63</v>
      </c>
      <c r="H26" s="31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1"/>
    </row>
    <row r="29" spans="1:8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1"/>
      <c r="F29" s="3" t="s">
        <v>107</v>
      </c>
      <c r="G29" s="11" t="s">
        <v>63</v>
      </c>
      <c r="H29" s="31"/>
    </row>
    <row r="30" spans="1:8" ht="42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1"/>
      <c r="F30" s="3" t="s">
        <v>130</v>
      </c>
      <c r="G30" s="11" t="s">
        <v>63</v>
      </c>
      <c r="H30" s="31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19.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66</v>
      </c>
      <c r="H35" s="31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ht="18.7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ht="13.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21.7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ht="24" customHeight="1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ht="1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ht="19.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ht="14.25" customHeight="1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3" t="s">
        <v>272</v>
      </c>
      <c r="G84" s="11" t="s">
        <v>61</v>
      </c>
      <c r="H84" s="31"/>
    </row>
    <row r="85" spans="1:8" x14ac:dyDescent="0.25">
      <c r="A85" s="10">
        <v>84</v>
      </c>
      <c r="B85" s="11" t="s">
        <v>289</v>
      </c>
      <c r="C85" s="3" t="s">
        <v>290</v>
      </c>
      <c r="D85" s="11" t="s">
        <v>61</v>
      </c>
      <c r="E85" s="31"/>
      <c r="F85" s="30" t="s">
        <v>291</v>
      </c>
      <c r="G85" s="11" t="s">
        <v>61</v>
      </c>
      <c r="H85" s="31"/>
    </row>
  </sheetData>
  <sortState xmlns:xlrd2="http://schemas.microsoft.com/office/spreadsheetml/2017/richdata2" ref="A2:J85">
    <sortCondition ref="D2:D85" customList="Low,Low to Moderate,Moderate,Moderately High,High,Very High"/>
  </sortState>
  <mergeCells count="13">
    <mergeCell ref="E2:E8"/>
    <mergeCell ref="H2:H4"/>
    <mergeCell ref="H5:H7"/>
    <mergeCell ref="H8:H19"/>
    <mergeCell ref="E9:E14"/>
    <mergeCell ref="H35:H39"/>
    <mergeCell ref="E15:E28"/>
    <mergeCell ref="H20:H30"/>
    <mergeCell ref="E29:E32"/>
    <mergeCell ref="E33:E37"/>
    <mergeCell ref="H31:H34"/>
    <mergeCell ref="E38:E85"/>
    <mergeCell ref="H40:H85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89A8-595E-4F52-B9FD-57A0DE4CE4D7}">
  <dimension ref="A1:J84"/>
  <sheetViews>
    <sheetView topLeftCell="A7" zoomScale="85" zoomScaleNormal="85" workbookViewId="0">
      <selection activeCell="D9" sqref="D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x14ac:dyDescent="0.25">
      <c r="A5" s="10">
        <v>4</v>
      </c>
      <c r="B5" s="11" t="s">
        <v>109</v>
      </c>
      <c r="C5" s="3" t="s">
        <v>142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2.5" customHeight="1" x14ac:dyDescent="0.25">
      <c r="A6" s="10">
        <v>5</v>
      </c>
      <c r="B6" s="11" t="s">
        <v>111</v>
      </c>
      <c r="C6" s="3" t="s">
        <v>143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" customHeight="1" x14ac:dyDescent="0.25">
      <c r="A7" s="10">
        <v>6</v>
      </c>
      <c r="B7" s="11" t="s">
        <v>114</v>
      </c>
      <c r="C7" s="3" t="s">
        <v>144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ht="24.75" customHeight="1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64</v>
      </c>
      <c r="H8" s="32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282</v>
      </c>
      <c r="G12" s="11" t="s">
        <v>64</v>
      </c>
      <c r="H12" s="33"/>
    </row>
    <row r="13" spans="1:10" x14ac:dyDescent="0.25">
      <c r="A13" s="10">
        <v>12</v>
      </c>
      <c r="B13" s="11" t="s">
        <v>120</v>
      </c>
      <c r="C13" s="3" t="s">
        <v>145</v>
      </c>
      <c r="D13" s="11" t="s">
        <v>64</v>
      </c>
      <c r="E13" s="33"/>
      <c r="F13" s="3" t="s">
        <v>133</v>
      </c>
      <c r="G13" s="11" t="s">
        <v>64</v>
      </c>
      <c r="H13" s="33"/>
    </row>
    <row r="14" spans="1:10" ht="17.25" customHeight="1" x14ac:dyDescent="0.25">
      <c r="A14" s="10">
        <v>13</v>
      </c>
      <c r="B14" s="11" t="s">
        <v>121</v>
      </c>
      <c r="C14" s="3" t="s">
        <v>146</v>
      </c>
      <c r="D14" s="11" t="s">
        <v>64</v>
      </c>
      <c r="E14" s="34"/>
      <c r="F14" s="3" t="s">
        <v>128</v>
      </c>
      <c r="G14" s="11" t="s">
        <v>64</v>
      </c>
      <c r="H14" s="33"/>
    </row>
    <row r="15" spans="1:10" x14ac:dyDescent="0.25">
      <c r="A15" s="10">
        <v>14</v>
      </c>
      <c r="B15" s="11" t="s">
        <v>16</v>
      </c>
      <c r="C15" s="3" t="s">
        <v>191</v>
      </c>
      <c r="D15" s="11" t="s">
        <v>63</v>
      </c>
      <c r="E15" s="32"/>
      <c r="F15" s="3" t="s">
        <v>216</v>
      </c>
      <c r="G15" s="11" t="s">
        <v>64</v>
      </c>
      <c r="H15" s="33"/>
    </row>
    <row r="16" spans="1:10" x14ac:dyDescent="0.25">
      <c r="A16" s="10">
        <v>15</v>
      </c>
      <c r="B16" s="11" t="s">
        <v>267</v>
      </c>
      <c r="C16" s="3" t="s">
        <v>268</v>
      </c>
      <c r="D16" s="11" t="s">
        <v>63</v>
      </c>
      <c r="E16" s="33"/>
      <c r="F16" s="3" t="s">
        <v>273</v>
      </c>
      <c r="G16" s="11" t="s">
        <v>64</v>
      </c>
      <c r="H16" s="33"/>
    </row>
    <row r="17" spans="1:8" x14ac:dyDescent="0.25">
      <c r="A17" s="10">
        <v>16</v>
      </c>
      <c r="B17" s="11" t="s">
        <v>22</v>
      </c>
      <c r="C17" s="3" t="s">
        <v>165</v>
      </c>
      <c r="D17" s="11" t="s">
        <v>63</v>
      </c>
      <c r="E17" s="33"/>
      <c r="F17" s="3" t="s">
        <v>133</v>
      </c>
      <c r="G17" s="11" t="s">
        <v>64</v>
      </c>
      <c r="H17" s="33"/>
    </row>
    <row r="18" spans="1:8" x14ac:dyDescent="0.25">
      <c r="A18" s="10">
        <v>17</v>
      </c>
      <c r="B18" s="11" t="s">
        <v>25</v>
      </c>
      <c r="C18" s="3" t="s">
        <v>166</v>
      </c>
      <c r="D18" s="11" t="s">
        <v>63</v>
      </c>
      <c r="E18" s="33"/>
      <c r="F18" s="3" t="s">
        <v>217</v>
      </c>
      <c r="G18" s="11" t="s">
        <v>64</v>
      </c>
      <c r="H18" s="33"/>
    </row>
    <row r="19" spans="1:8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3"/>
      <c r="F19" s="3" t="s">
        <v>218</v>
      </c>
      <c r="G19" s="11" t="s">
        <v>64</v>
      </c>
      <c r="H19" s="34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1" t="s">
        <v>63</v>
      </c>
      <c r="H20" s="32"/>
    </row>
    <row r="21" spans="1:8" ht="13.5" customHeight="1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ht="21" customHeight="1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283</v>
      </c>
      <c r="G25" s="11" t="s">
        <v>63</v>
      </c>
      <c r="H25" s="33"/>
    </row>
    <row r="26" spans="1:8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1" t="s">
        <v>63</v>
      </c>
      <c r="H26" s="33"/>
    </row>
    <row r="27" spans="1:8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</row>
    <row r="28" spans="1:8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4"/>
      <c r="F28" s="3" t="s">
        <v>214</v>
      </c>
      <c r="G28" s="11" t="s">
        <v>63</v>
      </c>
      <c r="H28" s="33"/>
    </row>
    <row r="29" spans="1:8" ht="42" customHeight="1" x14ac:dyDescent="0.25">
      <c r="A29" s="10">
        <v>28</v>
      </c>
      <c r="B29" s="11" t="s">
        <v>58</v>
      </c>
      <c r="C29" s="3" t="s">
        <v>207</v>
      </c>
      <c r="D29" s="11" t="s">
        <v>65</v>
      </c>
      <c r="E29" s="32"/>
      <c r="F29" s="3" t="s">
        <v>107</v>
      </c>
      <c r="G29" s="11" t="s">
        <v>63</v>
      </c>
      <c r="H29" s="33"/>
    </row>
    <row r="30" spans="1:8" ht="19.5" customHeight="1" x14ac:dyDescent="0.25">
      <c r="A30" s="10">
        <v>29</v>
      </c>
      <c r="B30" s="11" t="s">
        <v>20</v>
      </c>
      <c r="C30" s="3" t="s">
        <v>164</v>
      </c>
      <c r="D30" s="11" t="s">
        <v>65</v>
      </c>
      <c r="E30" s="33"/>
      <c r="F30" s="3" t="s">
        <v>130</v>
      </c>
      <c r="G30" s="11" t="s">
        <v>63</v>
      </c>
      <c r="H30" s="34"/>
    </row>
    <row r="31" spans="1:8" ht="19.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">
        <v>65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1" t="s">
        <v>66</v>
      </c>
      <c r="H38" s="33"/>
    </row>
    <row r="39" spans="1:8" ht="13.5" customHeight="1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ht="18.75" customHeight="1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21.7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ht="24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ht="15" customHeight="1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ht="19.5" customHeight="1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ht="14.25" customHeight="1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20:H30"/>
    <mergeCell ref="E29:E32"/>
    <mergeCell ref="H31:H34"/>
    <mergeCell ref="H35:H39"/>
    <mergeCell ref="H40:H84"/>
    <mergeCell ref="E9:E14"/>
    <mergeCell ref="E37:E84"/>
    <mergeCell ref="E33:E36"/>
    <mergeCell ref="E15:E28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78FF-9F32-42DA-8BD1-73C3067DEC8D}">
  <dimension ref="A1:J84"/>
  <sheetViews>
    <sheetView zoomScale="85" zoomScaleNormal="85" workbookViewId="0">
      <selection activeCell="B1" sqref="B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x14ac:dyDescent="0.25">
      <c r="A3" s="10">
        <v>2</v>
      </c>
      <c r="B3" s="11" t="s">
        <v>117</v>
      </c>
      <c r="C3" s="3" t="s">
        <v>116</v>
      </c>
      <c r="D3" s="11" t="s">
        <v>62</v>
      </c>
      <c r="E3" s="31"/>
      <c r="F3" s="3" t="s">
        <v>118</v>
      </c>
      <c r="G3" s="11" t="s">
        <v>62</v>
      </c>
      <c r="H3" s="31"/>
    </row>
    <row r="4" spans="1:10" ht="24.75" customHeight="1" x14ac:dyDescent="0.25">
      <c r="A4" s="10">
        <v>3</v>
      </c>
      <c r="B4" s="11" t="s">
        <v>56</v>
      </c>
      <c r="C4" s="3" t="s">
        <v>195</v>
      </c>
      <c r="D4" s="11" t="s">
        <v>62</v>
      </c>
      <c r="E4" s="31"/>
      <c r="F4" s="3" t="s">
        <v>91</v>
      </c>
      <c r="G4" s="11" t="s">
        <v>62</v>
      </c>
      <c r="H4" s="31"/>
    </row>
    <row r="5" spans="1:10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ht="22.5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">
        <v>128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1"/>
      <c r="F13" s="3" t="s">
        <v>221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23</v>
      </c>
      <c r="C14" s="3" t="s">
        <v>177</v>
      </c>
      <c r="D14" s="11" t="s">
        <v>63</v>
      </c>
      <c r="E14" s="31"/>
      <c r="F14" s="3" t="s">
        <v>218</v>
      </c>
      <c r="G14" s="11" t="s">
        <v>64</v>
      </c>
      <c r="H14" s="31"/>
    </row>
    <row r="15" spans="1:10" x14ac:dyDescent="0.25">
      <c r="A15" s="10">
        <v>14</v>
      </c>
      <c r="B15" s="11" t="s">
        <v>25</v>
      </c>
      <c r="C15" s="3" t="s">
        <v>166</v>
      </c>
      <c r="D15" s="11" t="s">
        <v>63</v>
      </c>
      <c r="E15" s="31"/>
      <c r="F15" s="3" t="s">
        <v>217</v>
      </c>
      <c r="G15" s="11" t="s">
        <v>64</v>
      </c>
      <c r="H15" s="31"/>
    </row>
    <row r="16" spans="1:10" x14ac:dyDescent="0.25">
      <c r="A16" s="10">
        <v>15</v>
      </c>
      <c r="B16" s="11" t="s">
        <v>16</v>
      </c>
      <c r="C16" s="3" t="s">
        <v>191</v>
      </c>
      <c r="D16" s="11" t="s">
        <v>63</v>
      </c>
      <c r="E16" s="31"/>
      <c r="F16" s="3" t="s">
        <v>216</v>
      </c>
      <c r="G16" s="11" t="s">
        <v>64</v>
      </c>
      <c r="H16" s="31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1"/>
      <c r="F17" s="3" t="s">
        <v>131</v>
      </c>
      <c r="G17" s="11" t="s">
        <v>64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1" t="s">
        <v>64</v>
      </c>
      <c r="H19" s="31"/>
    </row>
    <row r="20" spans="1:8" ht="13.5" customHeight="1" x14ac:dyDescent="0.25">
      <c r="A20" s="10">
        <v>19</v>
      </c>
      <c r="B20" s="11" t="s">
        <v>30</v>
      </c>
      <c r="C20" s="3" t="s">
        <v>182</v>
      </c>
      <c r="D20" s="11" t="s">
        <v>63</v>
      </c>
      <c r="E20" s="31"/>
      <c r="F20" s="3" t="s">
        <v>222</v>
      </c>
      <c r="G20" s="11" t="s">
        <v>63</v>
      </c>
      <c r="H20" s="31"/>
    </row>
    <row r="21" spans="1:8" ht="14.25" customHeight="1" x14ac:dyDescent="0.25">
      <c r="A21" s="10">
        <v>20</v>
      </c>
      <c r="B21" s="11" t="s">
        <v>29</v>
      </c>
      <c r="C21" s="3" t="s">
        <v>169</v>
      </c>
      <c r="D21" s="11" t="s">
        <v>63</v>
      </c>
      <c r="E21" s="31"/>
      <c r="F21" s="3" t="s">
        <v>219</v>
      </c>
      <c r="G21" s="11" t="s">
        <v>63</v>
      </c>
      <c r="H21" s="31"/>
    </row>
    <row r="22" spans="1:8" ht="16.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1" t="s">
        <v>63</v>
      </c>
      <c r="H22" s="31"/>
    </row>
    <row r="23" spans="1:8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1"/>
      <c r="F23" s="3" t="s">
        <v>283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122</v>
      </c>
      <c r="C24" s="3" t="s">
        <v>119</v>
      </c>
      <c r="D24" s="11" t="s">
        <v>63</v>
      </c>
      <c r="E24" s="31"/>
      <c r="F24" s="3" t="s">
        <v>220</v>
      </c>
      <c r="G24" s="11" t="s">
        <v>63</v>
      </c>
      <c r="H24" s="31"/>
    </row>
    <row r="25" spans="1:8" x14ac:dyDescent="0.25">
      <c r="A25" s="10">
        <v>24</v>
      </c>
      <c r="B25" s="11" t="s">
        <v>212</v>
      </c>
      <c r="C25" s="3" t="s">
        <v>210</v>
      </c>
      <c r="D25" s="11" t="s">
        <v>63</v>
      </c>
      <c r="E25" s="31"/>
      <c r="F25" s="3" t="s">
        <v>215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1"/>
      <c r="F27" s="3" t="s">
        <v>137</v>
      </c>
      <c r="G27" s="11" t="s">
        <v>63</v>
      </c>
      <c r="H27" s="31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1"/>
      <c r="F28" s="3" t="s">
        <v>68</v>
      </c>
      <c r="G28" s="11" t="s">
        <v>63</v>
      </c>
      <c r="H28" s="31"/>
    </row>
    <row r="29" spans="1:8" ht="19.5" customHeight="1" x14ac:dyDescent="0.25">
      <c r="A29" s="10">
        <v>28</v>
      </c>
      <c r="B29" s="11" t="s">
        <v>20</v>
      </c>
      <c r="C29" s="3" t="s">
        <v>164</v>
      </c>
      <c r="D29" s="11" t="s">
        <v>65</v>
      </c>
      <c r="E29" s="31"/>
      <c r="F29" s="3" t="s">
        <v>130</v>
      </c>
      <c r="G29" s="11" t="s">
        <v>63</v>
      </c>
      <c r="H29" s="31"/>
    </row>
    <row r="30" spans="1:8" ht="19.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65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ht="18.75" customHeight="1" x14ac:dyDescent="0.25">
      <c r="A37" s="10">
        <v>36</v>
      </c>
      <c r="B37" s="11" t="s">
        <v>49</v>
      </c>
      <c r="C37" s="3" t="s">
        <v>196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ht="21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">
        <v>155</v>
      </c>
      <c r="G38" s="11" t="s">
        <v>66</v>
      </c>
      <c r="H38" s="31"/>
    </row>
    <row r="39" spans="1:8" ht="13.5" customHeight="1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">
        <v>70</v>
      </c>
      <c r="G39" s="11" t="s">
        <v>66</v>
      </c>
      <c r="H39" s="31"/>
    </row>
    <row r="40" spans="1:8" x14ac:dyDescent="0.25">
      <c r="A40" s="10">
        <v>39</v>
      </c>
      <c r="B40" s="11" t="s">
        <v>60</v>
      </c>
      <c r="C40" s="3" t="s">
        <v>194</v>
      </c>
      <c r="D40" s="11" t="s">
        <v>61</v>
      </c>
      <c r="E40" s="31"/>
      <c r="F40" s="3" t="s">
        <v>74</v>
      </c>
      <c r="G40" s="11" t="s">
        <v>61</v>
      </c>
      <c r="H40" s="31"/>
    </row>
    <row r="41" spans="1:8" x14ac:dyDescent="0.25">
      <c r="A41" s="10">
        <v>40</v>
      </c>
      <c r="B41" s="11" t="s">
        <v>17</v>
      </c>
      <c r="C41" s="3" t="s">
        <v>225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x14ac:dyDescent="0.25">
      <c r="A42" s="10">
        <v>41</v>
      </c>
      <c r="B42" s="11" t="s">
        <v>39</v>
      </c>
      <c r="C42" s="3" t="s">
        <v>193</v>
      </c>
      <c r="D42" s="11" t="s">
        <v>61</v>
      </c>
      <c r="E42" s="31"/>
      <c r="F42" s="3" t="s">
        <v>78</v>
      </c>
      <c r="G42" s="11" t="s">
        <v>61</v>
      </c>
      <c r="H42" s="31"/>
    </row>
    <row r="43" spans="1:8" x14ac:dyDescent="0.25">
      <c r="A43" s="10">
        <v>42</v>
      </c>
      <c r="B43" s="11" t="s">
        <v>18</v>
      </c>
      <c r="C43" s="3" t="s">
        <v>190</v>
      </c>
      <c r="D43" s="11" t="s">
        <v>61</v>
      </c>
      <c r="E43" s="31"/>
      <c r="F43" s="3" t="s">
        <v>232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37</v>
      </c>
      <c r="C45" s="3" t="s">
        <v>172</v>
      </c>
      <c r="D45" s="11" t="s">
        <v>61</v>
      </c>
      <c r="E45" s="31"/>
      <c r="F45" s="3" t="s">
        <v>74</v>
      </c>
      <c r="G45" s="11" t="s">
        <v>61</v>
      </c>
      <c r="H45" s="31"/>
    </row>
    <row r="46" spans="1:8" ht="21.75" customHeight="1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1"/>
      <c r="F46" s="3" t="s">
        <v>232</v>
      </c>
      <c r="G46" s="11" t="s">
        <v>61</v>
      </c>
      <c r="H46" s="31"/>
    </row>
    <row r="47" spans="1:8" x14ac:dyDescent="0.25">
      <c r="A47" s="10">
        <v>46</v>
      </c>
      <c r="B47" s="11" t="s">
        <v>33</v>
      </c>
      <c r="C47" s="3" t="s">
        <v>187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35</v>
      </c>
      <c r="C48" s="3" t="s">
        <v>186</v>
      </c>
      <c r="D48" s="11" t="s">
        <v>61</v>
      </c>
      <c r="E48" s="31"/>
      <c r="F48" s="3" t="s">
        <v>80</v>
      </c>
      <c r="G48" s="11" t="s">
        <v>61</v>
      </c>
      <c r="H48" s="31"/>
    </row>
    <row r="49" spans="1:8" ht="24" customHeight="1" x14ac:dyDescent="0.25">
      <c r="A49" s="10">
        <v>48</v>
      </c>
      <c r="B49" s="11" t="s">
        <v>178</v>
      </c>
      <c r="C49" s="3" t="s">
        <v>180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158</v>
      </c>
      <c r="C50" s="3" t="s">
        <v>159</v>
      </c>
      <c r="D50" s="11" t="s">
        <v>61</v>
      </c>
      <c r="E50" s="31"/>
      <c r="F50" s="3" t="s">
        <v>94</v>
      </c>
      <c r="G50" s="11" t="s">
        <v>61</v>
      </c>
      <c r="H50" s="31"/>
    </row>
    <row r="51" spans="1:8" ht="15" customHeight="1" x14ac:dyDescent="0.25">
      <c r="A51" s="10">
        <v>50</v>
      </c>
      <c r="B51" s="11" t="s">
        <v>150</v>
      </c>
      <c r="C51" s="3" t="s">
        <v>148</v>
      </c>
      <c r="D51" s="11" t="s">
        <v>61</v>
      </c>
      <c r="E51" s="31"/>
      <c r="F51" s="3" t="s">
        <v>151</v>
      </c>
      <c r="G51" s="11" t="s">
        <v>61</v>
      </c>
      <c r="H51" s="31"/>
    </row>
    <row r="52" spans="1:8" x14ac:dyDescent="0.25">
      <c r="A52" s="10">
        <v>51</v>
      </c>
      <c r="B52" s="11" t="s">
        <v>149</v>
      </c>
      <c r="C52" s="3" t="s">
        <v>231</v>
      </c>
      <c r="D52" s="11" t="s">
        <v>61</v>
      </c>
      <c r="E52" s="31"/>
      <c r="F52" s="3" t="s">
        <v>238</v>
      </c>
      <c r="G52" s="11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1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1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1" t="s">
        <v>61</v>
      </c>
      <c r="H55" s="31"/>
    </row>
    <row r="56" spans="1:8" ht="19.5" customHeight="1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1" t="s">
        <v>61</v>
      </c>
      <c r="H56" s="31"/>
    </row>
    <row r="57" spans="1:8" ht="14.25" customHeight="1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1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1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1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1" t="s">
        <v>61</v>
      </c>
      <c r="H62" s="31"/>
    </row>
    <row r="63" spans="1:8" x14ac:dyDescent="0.25">
      <c r="A63" s="10">
        <v>62</v>
      </c>
      <c r="B63" s="11" t="s">
        <v>53</v>
      </c>
      <c r="C63" s="3" t="s">
        <v>7</v>
      </c>
      <c r="D63" s="11" t="s">
        <v>61</v>
      </c>
      <c r="E63" s="31"/>
      <c r="F63" s="3" t="s">
        <v>72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126</v>
      </c>
      <c r="C65" s="3" t="s">
        <v>124</v>
      </c>
      <c r="D65" s="11" t="s">
        <v>61</v>
      </c>
      <c r="E65" s="31"/>
      <c r="F65" s="3" t="s">
        <v>129</v>
      </c>
      <c r="G65" s="11" t="s">
        <v>61</v>
      </c>
      <c r="H65" s="31"/>
    </row>
    <row r="66" spans="1:8" x14ac:dyDescent="0.25">
      <c r="A66" s="10">
        <v>65</v>
      </c>
      <c r="B66" s="11" t="s">
        <v>127</v>
      </c>
      <c r="C66" s="3" t="s">
        <v>125</v>
      </c>
      <c r="D66" s="11" t="s">
        <v>61</v>
      </c>
      <c r="E66" s="31"/>
      <c r="F66" s="3" t="s">
        <v>129</v>
      </c>
      <c r="G66" s="11" t="s">
        <v>61</v>
      </c>
      <c r="H66" s="31"/>
    </row>
    <row r="67" spans="1:8" x14ac:dyDescent="0.25">
      <c r="A67" s="10">
        <v>66</v>
      </c>
      <c r="B67" s="11" t="s">
        <v>139</v>
      </c>
      <c r="C67" s="3" t="s">
        <v>138</v>
      </c>
      <c r="D67" s="11" t="s">
        <v>61</v>
      </c>
      <c r="E67" s="31"/>
      <c r="F67" s="3" t="s">
        <v>140</v>
      </c>
      <c r="G67" s="11" t="s">
        <v>61</v>
      </c>
      <c r="H67" s="31"/>
    </row>
    <row r="68" spans="1:8" x14ac:dyDescent="0.25">
      <c r="A68" s="10">
        <v>67</v>
      </c>
      <c r="B68" s="11" t="s">
        <v>184</v>
      </c>
      <c r="C68" s="3" t="s">
        <v>183</v>
      </c>
      <c r="D68" s="11" t="s">
        <v>61</v>
      </c>
      <c r="E68" s="31"/>
      <c r="F68" s="3" t="s">
        <v>185</v>
      </c>
      <c r="G68" s="11" t="s">
        <v>61</v>
      </c>
      <c r="H68" s="31"/>
    </row>
    <row r="69" spans="1:8" x14ac:dyDescent="0.25">
      <c r="A69" s="10">
        <v>68</v>
      </c>
      <c r="B69" s="11" t="s">
        <v>242</v>
      </c>
      <c r="C69" s="3" t="s">
        <v>244</v>
      </c>
      <c r="D69" s="11" t="s">
        <v>61</v>
      </c>
      <c r="E69" s="31"/>
      <c r="F69" s="3" t="s">
        <v>246</v>
      </c>
      <c r="G69" s="11" t="s">
        <v>61</v>
      </c>
      <c r="H69" s="31"/>
    </row>
    <row r="70" spans="1:8" x14ac:dyDescent="0.25">
      <c r="A70" s="10">
        <v>69</v>
      </c>
      <c r="B70" s="11" t="s">
        <v>241</v>
      </c>
      <c r="C70" s="3" t="s">
        <v>243</v>
      </c>
      <c r="D70" s="11" t="s">
        <v>61</v>
      </c>
      <c r="E70" s="31"/>
      <c r="F70" s="3" t="s">
        <v>245</v>
      </c>
      <c r="G70" s="11" t="s">
        <v>61</v>
      </c>
      <c r="H70" s="31"/>
    </row>
    <row r="71" spans="1:8" x14ac:dyDescent="0.25">
      <c r="A71" s="10">
        <v>70</v>
      </c>
      <c r="B71" s="11" t="s">
        <v>252</v>
      </c>
      <c r="C71" s="3" t="s">
        <v>254</v>
      </c>
      <c r="D71" s="11" t="s">
        <v>61</v>
      </c>
      <c r="E71" s="31"/>
      <c r="F71" s="3" t="s">
        <v>256</v>
      </c>
      <c r="G71" s="11" t="s">
        <v>61</v>
      </c>
      <c r="H71" s="31"/>
    </row>
    <row r="72" spans="1:8" x14ac:dyDescent="0.25">
      <c r="A72" s="10">
        <v>71</v>
      </c>
      <c r="B72" s="11" t="s">
        <v>253</v>
      </c>
      <c r="C72" s="3" t="s">
        <v>255</v>
      </c>
      <c r="D72" s="11" t="s">
        <v>61</v>
      </c>
      <c r="E72" s="31"/>
      <c r="F72" s="3" t="s">
        <v>94</v>
      </c>
      <c r="G72" s="11" t="s">
        <v>61</v>
      </c>
      <c r="H72" s="31"/>
    </row>
    <row r="73" spans="1:8" x14ac:dyDescent="0.25">
      <c r="A73" s="10">
        <v>72</v>
      </c>
      <c r="B73" s="11" t="s">
        <v>258</v>
      </c>
      <c r="C73" s="3" t="s">
        <v>257</v>
      </c>
      <c r="D73" s="11" t="s">
        <v>61</v>
      </c>
      <c r="E73" s="31"/>
      <c r="F73" s="3" t="s">
        <v>259</v>
      </c>
      <c r="G73" s="11" t="s">
        <v>61</v>
      </c>
      <c r="H73" s="31"/>
    </row>
    <row r="74" spans="1:8" x14ac:dyDescent="0.25">
      <c r="A74" s="10">
        <v>73</v>
      </c>
      <c r="B74" s="11" t="s">
        <v>261</v>
      </c>
      <c r="C74" s="3" t="s">
        <v>263</v>
      </c>
      <c r="D74" s="11" t="s">
        <v>61</v>
      </c>
      <c r="E74" s="31"/>
      <c r="F74" s="3" t="s">
        <v>265</v>
      </c>
      <c r="G74" s="11" t="s">
        <v>61</v>
      </c>
      <c r="H74" s="31"/>
    </row>
    <row r="75" spans="1:8" x14ac:dyDescent="0.25">
      <c r="A75" s="10">
        <v>74</v>
      </c>
      <c r="B75" s="11" t="s">
        <v>262</v>
      </c>
      <c r="C75" s="3" t="s">
        <v>264</v>
      </c>
      <c r="D75" s="11" t="s">
        <v>61</v>
      </c>
      <c r="E75" s="31"/>
      <c r="F75" s="3" t="s">
        <v>266</v>
      </c>
      <c r="G75" s="11" t="s">
        <v>61</v>
      </c>
      <c r="H75" s="31"/>
    </row>
    <row r="76" spans="1:8" x14ac:dyDescent="0.25">
      <c r="A76" s="10">
        <v>75</v>
      </c>
      <c r="B76" s="11" t="s">
        <v>270</v>
      </c>
      <c r="C76" s="3" t="s">
        <v>271</v>
      </c>
      <c r="D76" s="11" t="s">
        <v>61</v>
      </c>
      <c r="E76" s="31"/>
      <c r="F76" s="3" t="s">
        <v>272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">
        <v>77</v>
      </c>
      <c r="G78" s="11" t="s">
        <v>61</v>
      </c>
      <c r="H78" s="31"/>
    </row>
    <row r="79" spans="1:8" x14ac:dyDescent="0.25">
      <c r="A79" s="10">
        <v>78</v>
      </c>
      <c r="B79" s="11" t="s">
        <v>57</v>
      </c>
      <c r="C79" s="3" t="s">
        <v>174</v>
      </c>
      <c r="D79" s="11" t="s">
        <v>61</v>
      </c>
      <c r="E79" s="31"/>
      <c r="F79" s="3" t="s">
        <v>233</v>
      </c>
      <c r="G79" s="11" t="s">
        <v>61</v>
      </c>
      <c r="H79" s="31"/>
    </row>
    <row r="80" spans="1:8" x14ac:dyDescent="0.25">
      <c r="A80" s="10">
        <v>79</v>
      </c>
      <c r="B80" s="11" t="s">
        <v>34</v>
      </c>
      <c r="C80" s="3" t="s">
        <v>175</v>
      </c>
      <c r="D80" s="11" t="s">
        <v>61</v>
      </c>
      <c r="E80" s="31"/>
      <c r="F80" s="3" t="s">
        <v>79</v>
      </c>
      <c r="G80" s="11" t="s">
        <v>61</v>
      </c>
      <c r="H80" s="31"/>
    </row>
    <row r="81" spans="1:8" x14ac:dyDescent="0.25">
      <c r="A81" s="10">
        <v>80</v>
      </c>
      <c r="B81" s="11" t="s">
        <v>36</v>
      </c>
      <c r="C81" s="3" t="s">
        <v>200</v>
      </c>
      <c r="D81" s="11" t="s">
        <v>61</v>
      </c>
      <c r="E81" s="31"/>
      <c r="F81" s="3" t="s">
        <v>234</v>
      </c>
      <c r="G81" s="11" t="s">
        <v>61</v>
      </c>
      <c r="H81" s="31"/>
    </row>
    <row r="82" spans="1:8" x14ac:dyDescent="0.25">
      <c r="A82" s="10">
        <v>81</v>
      </c>
      <c r="B82" s="11" t="s">
        <v>40</v>
      </c>
      <c r="C82" s="3" t="s">
        <v>201</v>
      </c>
      <c r="D82" s="11" t="s">
        <v>61</v>
      </c>
      <c r="E82" s="31"/>
      <c r="F82" s="3" t="s">
        <v>141</v>
      </c>
      <c r="G82" s="11" t="s">
        <v>61</v>
      </c>
      <c r="H82" s="31"/>
    </row>
    <row r="83" spans="1:8" x14ac:dyDescent="0.25">
      <c r="A83" s="10">
        <v>82</v>
      </c>
      <c r="B83" s="11" t="s">
        <v>38</v>
      </c>
      <c r="C83" s="3" t="s">
        <v>202</v>
      </c>
      <c r="D83" s="11" t="s">
        <v>61</v>
      </c>
      <c r="E83" s="31"/>
      <c r="F83" s="3" t="s">
        <v>94</v>
      </c>
      <c r="G83" s="11" t="s">
        <v>61</v>
      </c>
      <c r="H83" s="31"/>
    </row>
    <row r="84" spans="1:8" x14ac:dyDescent="0.25">
      <c r="A84" s="10">
        <v>83</v>
      </c>
      <c r="B84" s="11" t="s">
        <v>41</v>
      </c>
      <c r="C84" s="3" t="s">
        <v>203</v>
      </c>
      <c r="D84" s="11" t="s">
        <v>61</v>
      </c>
      <c r="E84" s="31"/>
      <c r="F84" s="3" t="s">
        <v>76</v>
      </c>
      <c r="G84" s="11" t="s">
        <v>61</v>
      </c>
      <c r="H84" s="31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H35:H39"/>
    <mergeCell ref="E38:E84"/>
    <mergeCell ref="H40:H84"/>
    <mergeCell ref="E9:E13"/>
    <mergeCell ref="E14:E28"/>
    <mergeCell ref="H20:H30"/>
    <mergeCell ref="E29:E32"/>
    <mergeCell ref="H31:H34"/>
    <mergeCell ref="E33:E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opLeftCell="A39" zoomScale="85" zoomScaleNormal="85" workbookViewId="0">
      <selection activeCell="G40" sqref="G40:G84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2"/>
      <c r="F2" s="3" t="s">
        <v>118</v>
      </c>
      <c r="G2" s="11" t="s">
        <v>62</v>
      </c>
      <c r="H2" s="32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3"/>
      <c r="F4" s="3" t="s">
        <v>134</v>
      </c>
      <c r="G4" s="11" t="s">
        <v>62</v>
      </c>
      <c r="H4" s="34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2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3"/>
      <c r="F7" s="3" t="s">
        <v>108</v>
      </c>
      <c r="G7" s="11" t="s">
        <v>63</v>
      </c>
      <c r="H7" s="34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4"/>
      <c r="F8" s="3" t="s">
        <v>218</v>
      </c>
      <c r="G8" s="11" t="s">
        <v>226</v>
      </c>
      <c r="H8" s="32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2"/>
      <c r="F9" s="3" t="s">
        <v>128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282</v>
      </c>
      <c r="G11" s="11" t="s">
        <v>64</v>
      </c>
      <c r="H11" s="33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1" t="s">
        <v>64</v>
      </c>
      <c r="H12" s="33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3"/>
      <c r="F13" s="3" t="s">
        <v>221</v>
      </c>
      <c r="G13" s="11" t="s">
        <v>226</v>
      </c>
      <c r="H13" s="33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3"/>
      <c r="F14" s="3" t="s">
        <v>216</v>
      </c>
      <c r="G14" s="11" t="s">
        <v>226</v>
      </c>
      <c r="H14" s="33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4"/>
      <c r="F15" s="3" t="s">
        <v>131</v>
      </c>
      <c r="G15" s="11" t="s">
        <v>64</v>
      </c>
      <c r="H15" s="33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2"/>
      <c r="F16" s="3" t="s">
        <v>218</v>
      </c>
      <c r="G16" s="11" t="s">
        <v>226</v>
      </c>
      <c r="H16" s="33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3"/>
      <c r="F17" s="3" t="s">
        <v>217</v>
      </c>
      <c r="G17" s="11" t="s">
        <v>226</v>
      </c>
      <c r="H17" s="33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3"/>
      <c r="F18" s="3" t="s">
        <v>273</v>
      </c>
      <c r="G18" s="11" t="s">
        <v>64</v>
      </c>
      <c r="H18" s="33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1" t="s">
        <v>64</v>
      </c>
      <c r="H19" s="34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3"/>
      <c r="F20" s="3" t="s">
        <v>214</v>
      </c>
      <c r="G20" s="11" t="s">
        <v>63</v>
      </c>
      <c r="H20" s="32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">
        <v>215</v>
      </c>
      <c r="G21" s="11" t="s">
        <v>63</v>
      </c>
      <c r="H21" s="33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3"/>
      <c r="F22" s="3" t="s">
        <v>220</v>
      </c>
      <c r="G22" s="11" t="s">
        <v>63</v>
      </c>
      <c r="H22" s="33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3"/>
      <c r="F23" s="3" t="s">
        <v>283</v>
      </c>
      <c r="G23" s="11" t="s">
        <v>63</v>
      </c>
      <c r="H23" s="33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1" t="s">
        <v>63</v>
      </c>
      <c r="H24" s="33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3"/>
      <c r="F25" s="3" t="s">
        <v>222</v>
      </c>
      <c r="G25" s="11" t="s">
        <v>63</v>
      </c>
      <c r="H25" s="33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3"/>
      <c r="F26" s="3" t="s">
        <v>219</v>
      </c>
      <c r="G26" s="11" t="s">
        <v>63</v>
      </c>
      <c r="H26" s="33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3"/>
      <c r="F27" s="3" t="s">
        <v>137</v>
      </c>
      <c r="G27" s="11" t="s">
        <v>63</v>
      </c>
      <c r="H27" s="33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3"/>
      <c r="F28" s="3" t="s">
        <v>68</v>
      </c>
      <c r="G28" s="11" t="s">
        <v>63</v>
      </c>
      <c r="H28" s="33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4"/>
      <c r="F29" s="3" t="s">
        <v>130</v>
      </c>
      <c r="G29" s="11" t="s">
        <v>63</v>
      </c>
      <c r="H29" s="33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4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">
        <v>223</v>
      </c>
      <c r="G31" s="11" t="s">
        <v>65</v>
      </c>
      <c r="H31" s="32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4"/>
      <c r="F32" s="3" t="s">
        <v>71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3"/>
      <c r="F35" s="3" t="s">
        <v>69</v>
      </c>
      <c r="G35" s="11" t="s">
        <v>66</v>
      </c>
      <c r="H35" s="32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3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4"/>
      <c r="F37" s="3" t="s">
        <v>70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2"/>
      <c r="F38" s="3" t="s">
        <v>70</v>
      </c>
      <c r="G38" s="11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3"/>
      <c r="F40" s="3" t="s">
        <v>79</v>
      </c>
      <c r="G40" s="11" t="s">
        <v>61</v>
      </c>
      <c r="H40" s="32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3"/>
      <c r="F41" s="3" t="s">
        <v>256</v>
      </c>
      <c r="G41" s="11" t="s">
        <v>61</v>
      </c>
      <c r="H41" s="33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3"/>
      <c r="F42" s="3" t="s">
        <v>94</v>
      </c>
      <c r="G42" s="11" t="s">
        <v>61</v>
      </c>
      <c r="H42" s="33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3"/>
      <c r="F43" s="3" t="s">
        <v>245</v>
      </c>
      <c r="G43" s="11" t="s">
        <v>61</v>
      </c>
      <c r="H43" s="33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3"/>
      <c r="F44" s="3" t="s">
        <v>246</v>
      </c>
      <c r="G44" s="11" t="s">
        <v>61</v>
      </c>
      <c r="H44" s="33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3"/>
      <c r="F45" s="3" t="s">
        <v>185</v>
      </c>
      <c r="G45" s="11" t="s">
        <v>61</v>
      </c>
      <c r="H45" s="33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3"/>
      <c r="F47" s="3" t="s">
        <v>94</v>
      </c>
      <c r="G47" s="11" t="s">
        <v>61</v>
      </c>
      <c r="H47" s="33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3"/>
      <c r="F48" s="3" t="s">
        <v>151</v>
      </c>
      <c r="G48" s="11" t="s">
        <v>61</v>
      </c>
      <c r="H48" s="33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1" t="s">
        <v>61</v>
      </c>
      <c r="H49" s="33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3"/>
      <c r="F50" s="3" t="s">
        <v>140</v>
      </c>
      <c r="G50" s="11" t="s">
        <v>61</v>
      </c>
      <c r="H50" s="33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3"/>
      <c r="F51" s="3" t="s">
        <v>129</v>
      </c>
      <c r="G51" s="11" t="s">
        <v>61</v>
      </c>
      <c r="H51" s="33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3"/>
      <c r="F52" s="3" t="s">
        <v>129</v>
      </c>
      <c r="G52" s="11" t="s">
        <v>61</v>
      </c>
      <c r="H52" s="33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3"/>
      <c r="F53" s="3" t="s">
        <v>95</v>
      </c>
      <c r="G53" s="11" t="s">
        <v>61</v>
      </c>
      <c r="H53" s="33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3"/>
      <c r="F54" s="3" t="s">
        <v>237</v>
      </c>
      <c r="G54" s="11" t="s">
        <v>61</v>
      </c>
      <c r="H54" s="33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3"/>
      <c r="F55" s="3" t="s">
        <v>235</v>
      </c>
      <c r="G55" s="11" t="s">
        <v>61</v>
      </c>
      <c r="H55" s="33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3"/>
      <c r="F56" s="3" t="s">
        <v>74</v>
      </c>
      <c r="G56" s="11" t="s">
        <v>61</v>
      </c>
      <c r="H56" s="33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3"/>
      <c r="F57" s="3" t="s">
        <v>72</v>
      </c>
      <c r="G57" s="11" t="s">
        <v>61</v>
      </c>
      <c r="H57" s="33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3"/>
      <c r="F58" s="3" t="s">
        <v>82</v>
      </c>
      <c r="G58" s="11" t="s">
        <v>61</v>
      </c>
      <c r="H58" s="33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1" t="s">
        <v>61</v>
      </c>
      <c r="H59" s="33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3"/>
      <c r="F60" s="3" t="s">
        <v>236</v>
      </c>
      <c r="G60" s="11" t="s">
        <v>61</v>
      </c>
      <c r="H60" s="33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3"/>
      <c r="F61" s="3" t="s">
        <v>81</v>
      </c>
      <c r="G61" s="11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1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1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1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1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1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1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1" t="s">
        <v>61</v>
      </c>
      <c r="H68" s="33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3"/>
      <c r="F69" s="3" t="s">
        <v>233</v>
      </c>
      <c r="G69" s="11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1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1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1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1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1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1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1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1" t="s">
        <v>61</v>
      </c>
      <c r="H77" s="33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3"/>
      <c r="F78" s="3" t="s">
        <v>232</v>
      </c>
      <c r="G78" s="11" t="s">
        <v>61</v>
      </c>
      <c r="H78" s="33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3"/>
      <c r="F79" s="3" t="s">
        <v>74</v>
      </c>
      <c r="G79" s="11" t="s">
        <v>61</v>
      </c>
      <c r="H79" s="33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3"/>
      <c r="F80" s="3" t="s">
        <v>80</v>
      </c>
      <c r="G80" s="11" t="s">
        <v>61</v>
      </c>
      <c r="H80" s="33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3"/>
      <c r="F81" s="3" t="s">
        <v>272</v>
      </c>
      <c r="G81" s="11" t="s">
        <v>61</v>
      </c>
      <c r="H81" s="33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3"/>
      <c r="F82" s="3" t="s">
        <v>266</v>
      </c>
      <c r="G82" s="11" t="s">
        <v>61</v>
      </c>
      <c r="H82" s="33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3"/>
      <c r="F83" s="3" t="s">
        <v>265</v>
      </c>
      <c r="G83" s="11" t="s">
        <v>61</v>
      </c>
      <c r="H83" s="33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4"/>
      <c r="F84" s="3" t="s">
        <v>259</v>
      </c>
      <c r="G84" s="11" t="s">
        <v>61</v>
      </c>
      <c r="H84" s="34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E9:E15"/>
    <mergeCell ref="H8:H19"/>
    <mergeCell ref="E16:E29"/>
    <mergeCell ref="H20:H30"/>
    <mergeCell ref="E30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1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1"/>
      <c r="F5" s="3" t="s">
        <v>108</v>
      </c>
      <c r="G5" s="11" t="s">
        <v>63</v>
      </c>
      <c r="H5" s="31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1"/>
      <c r="F7" s="3" t="s">
        <v>108</v>
      </c>
      <c r="G7" s="11" t="s">
        <v>63</v>
      </c>
      <c r="H7" s="31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1"/>
      <c r="F8" s="3" t="s">
        <v>218</v>
      </c>
      <c r="G8" s="11" t="s">
        <v>250</v>
      </c>
      <c r="H8" s="31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1"/>
      <c r="F9" s="3" t="s">
        <v>131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1"/>
      <c r="F10" s="3" t="s">
        <v>216</v>
      </c>
      <c r="G10" s="11" t="s">
        <v>250</v>
      </c>
      <c r="H10" s="31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1"/>
      <c r="F11" s="3" t="s">
        <v>221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1"/>
      <c r="F13" s="3" t="s">
        <v>128</v>
      </c>
      <c r="G13" s="11" t="s">
        <v>64</v>
      </c>
      <c r="H13" s="31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1" t="s">
        <v>64</v>
      </c>
      <c r="H14" s="31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1"/>
      <c r="F15" s="3" t="s">
        <v>282</v>
      </c>
      <c r="G15" s="11" t="s">
        <v>64</v>
      </c>
      <c r="H15" s="31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1"/>
      <c r="F16" s="3" t="s">
        <v>133</v>
      </c>
      <c r="G16" s="11" t="s">
        <v>64</v>
      </c>
      <c r="H16" s="31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250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1"/>
      <c r="F19" s="3" t="s">
        <v>218</v>
      </c>
      <c r="G19" s="11" t="s">
        <v>250</v>
      </c>
      <c r="H19" s="31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1"/>
      <c r="F20" s="3" t="s">
        <v>130</v>
      </c>
      <c r="G20" s="11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1" t="s">
        <v>63</v>
      </c>
      <c r="H21" s="31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1"/>
      <c r="F23" s="3" t="s">
        <v>219</v>
      </c>
      <c r="G23" s="11" t="s">
        <v>249</v>
      </c>
      <c r="H23" s="31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1"/>
      <c r="F24" s="3" t="s">
        <v>222</v>
      </c>
      <c r="G24" s="11" t="s">
        <v>249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1" t="s">
        <v>63</v>
      </c>
      <c r="H25" s="31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1"/>
      <c r="F26" s="3" t="s">
        <v>214</v>
      </c>
      <c r="G26" s="11" t="s">
        <v>63</v>
      </c>
      <c r="H26" s="31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1"/>
      <c r="F28" s="3" t="s">
        <v>220</v>
      </c>
      <c r="G28" s="11" t="s">
        <v>249</v>
      </c>
      <c r="H28" s="31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1"/>
      <c r="F29" s="3" t="s">
        <v>283</v>
      </c>
      <c r="G29" s="11" t="s">
        <v>63</v>
      </c>
      <c r="H29" s="31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1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">
        <v>251</v>
      </c>
      <c r="H31" s="31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247</v>
      </c>
      <c r="H35" s="31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247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1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1"/>
      <c r="F64" s="3" t="s">
        <v>95</v>
      </c>
      <c r="G64" s="11" t="s">
        <v>61</v>
      </c>
      <c r="H64" s="31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1"/>
      <c r="F65" s="3" t="s">
        <v>237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1"/>
      <c r="F67" s="3" t="s">
        <v>74</v>
      </c>
      <c r="G67" s="11" t="s">
        <v>61</v>
      </c>
      <c r="H67" s="31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1"/>
      <c r="F68" s="3" t="s">
        <v>72</v>
      </c>
      <c r="G68" s="11" t="s">
        <v>61</v>
      </c>
      <c r="H68" s="31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1"/>
      <c r="F69" s="3" t="s">
        <v>272</v>
      </c>
      <c r="G69" s="11" t="s">
        <v>61</v>
      </c>
      <c r="H69" s="31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1"/>
      <c r="F70" s="3" t="s">
        <v>266</v>
      </c>
      <c r="G70" s="11" t="s">
        <v>61</v>
      </c>
      <c r="H70" s="31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1"/>
      <c r="F71" s="3" t="s">
        <v>265</v>
      </c>
      <c r="G71" s="11" t="s">
        <v>61</v>
      </c>
      <c r="H71" s="31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1"/>
      <c r="F72" s="3" t="s">
        <v>259</v>
      </c>
      <c r="G72" s="11" t="s">
        <v>61</v>
      </c>
      <c r="H72" s="31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1"/>
      <c r="F73" s="3" t="s">
        <v>94</v>
      </c>
      <c r="G73" s="11" t="s">
        <v>61</v>
      </c>
      <c r="H73" s="31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1"/>
      <c r="F74" s="3" t="s">
        <v>256</v>
      </c>
      <c r="G74" s="11" t="s">
        <v>61</v>
      </c>
      <c r="H74" s="31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1"/>
      <c r="F75" s="3" t="s">
        <v>245</v>
      </c>
      <c r="G75" s="11" t="s">
        <v>61</v>
      </c>
      <c r="H75" s="31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1"/>
      <c r="F76" s="3" t="s">
        <v>246</v>
      </c>
      <c r="G76" s="11" t="s">
        <v>61</v>
      </c>
      <c r="H76" s="31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1"/>
      <c r="F77" s="3" t="s">
        <v>185</v>
      </c>
      <c r="G77" s="11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1" t="s">
        <v>61</v>
      </c>
      <c r="H78" s="31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1"/>
      <c r="F79" s="3" t="s">
        <v>94</v>
      </c>
      <c r="G79" s="11" t="s">
        <v>61</v>
      </c>
      <c r="H79" s="31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1"/>
      <c r="F80" s="3" t="s">
        <v>151</v>
      </c>
      <c r="G80" s="11" t="s">
        <v>61</v>
      </c>
      <c r="H80" s="31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1"/>
      <c r="F81" s="3" t="s">
        <v>238</v>
      </c>
      <c r="G81" s="11" t="s">
        <v>61</v>
      </c>
      <c r="H81" s="31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1"/>
      <c r="F82" s="3" t="s">
        <v>140</v>
      </c>
      <c r="G82" s="11" t="s">
        <v>61</v>
      </c>
      <c r="H82" s="31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1"/>
      <c r="F83" s="3" t="s">
        <v>129</v>
      </c>
      <c r="G83" s="11" t="s">
        <v>61</v>
      </c>
      <c r="H83" s="31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1"/>
      <c r="F84" s="3" t="s">
        <v>129</v>
      </c>
      <c r="G84" s="11" t="s">
        <v>61</v>
      </c>
      <c r="H84" s="31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E9:E15"/>
    <mergeCell ref="E16:E29"/>
    <mergeCell ref="H20:H30"/>
    <mergeCell ref="H31:H34"/>
    <mergeCell ref="E33:E37"/>
    <mergeCell ref="H35:H39"/>
    <mergeCell ref="H40:H84"/>
    <mergeCell ref="E38:E84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C2" sqref="C2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2.12</v>
      </c>
      <c r="C3" s="19">
        <f>B3*0.6</f>
        <v>1.272</v>
      </c>
    </row>
    <row r="6" spans="1:3" x14ac:dyDescent="0.25">
      <c r="A6" s="28" t="s">
        <v>101</v>
      </c>
      <c r="B6" s="28"/>
      <c r="C6" s="29">
        <f>SUM(C2:C3)</f>
        <v>1.4119999999999999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4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3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4"/>
      <c r="F6" s="3" t="s">
        <v>218</v>
      </c>
      <c r="G6" s="11" t="str">
        <f>VLOOKUP(F6,[1]BenchmarkRiskOMeter_Nifty_Septe!$A$4:$C$62,3,0)</f>
        <v>LOW TO MODERATE</v>
      </c>
      <c r="H6" s="32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2"/>
      <c r="F7" s="3" t="s">
        <v>221</v>
      </c>
      <c r="G7" s="11" t="str">
        <f>VLOOKUP(F7,[1]BenchmarkRiskOMeter_Nifty_Septe!$A$4:$C$62,3,0)</f>
        <v>LOW TO MODERATE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282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3"/>
      <c r="F11" s="3" t="s">
        <v>128</v>
      </c>
      <c r="G11" s="11" t="s">
        <v>64</v>
      </c>
      <c r="H11" s="34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2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4"/>
      <c r="F13" s="3" t="s">
        <v>108</v>
      </c>
      <c r="G13" s="11" t="s">
        <v>63</v>
      </c>
      <c r="H13" s="33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2"/>
      <c r="F14" s="3" t="s">
        <v>130</v>
      </c>
      <c r="G14" s="11" t="s">
        <v>63</v>
      </c>
      <c r="H14" s="33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3"/>
      <c r="F15" s="3" t="s">
        <v>68</v>
      </c>
      <c r="G15" s="11" t="s">
        <v>63</v>
      </c>
      <c r="H15" s="33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3"/>
      <c r="F16" s="3" t="s">
        <v>137</v>
      </c>
      <c r="G16" s="11" t="s">
        <v>63</v>
      </c>
      <c r="H16" s="33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3"/>
      <c r="F17" s="3" t="s">
        <v>219</v>
      </c>
      <c r="G17" s="11" t="str">
        <f>VLOOKUP(F17,[1]BenchmarkRiskOMeter_Nifty_Septe!$A$4:$C$62,3,0)</f>
        <v>MODERATE</v>
      </c>
      <c r="H17" s="33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3"/>
      <c r="F18" s="3" t="s">
        <v>222</v>
      </c>
      <c r="G18" s="11" t="str">
        <f>VLOOKUP(F18,[1]BenchmarkRiskOMeter_Nifty_Septe!$A$4:$C$62,3,0)</f>
        <v>MODERATE</v>
      </c>
      <c r="H18" s="33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3"/>
      <c r="F19" s="3" t="s">
        <v>104</v>
      </c>
      <c r="G19" s="11" t="s">
        <v>63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">
        <v>283</v>
      </c>
      <c r="G20" s="11" t="s">
        <v>63</v>
      </c>
      <c r="H20" s="33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3"/>
      <c r="F21" s="3" t="s">
        <v>220</v>
      </c>
      <c r="G21" s="11" t="str">
        <f>VLOOKUP(F21,[1]BenchmarkRiskOMeter_Nifty_Septe!$A$4:$C$62,3,0)</f>
        <v>MODERATE</v>
      </c>
      <c r="H21" s="33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1" t="s">
        <v>63</v>
      </c>
      <c r="H22" s="33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3"/>
      <c r="F23" s="3" t="s">
        <v>214</v>
      </c>
      <c r="G23" s="11" t="s">
        <v>63</v>
      </c>
      <c r="H23" s="34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3"/>
      <c r="F24" s="3" t="s">
        <v>131</v>
      </c>
      <c r="G24" s="11" t="s">
        <v>64</v>
      </c>
      <c r="H24" s="32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3"/>
      <c r="F25" s="3" t="s">
        <v>216</v>
      </c>
      <c r="G25" s="11" t="str">
        <f>VLOOKUP(F25,[1]BenchmarkRiskOMeter_Nifty_Septe!$A$4:$C$62,3,0)</f>
        <v>LOW TO MODERATE</v>
      </c>
      <c r="H25" s="33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3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3"/>
      <c r="F27" s="3" t="s">
        <v>217</v>
      </c>
      <c r="G27" s="11" t="str">
        <f>VLOOKUP(F27,[1]BenchmarkRiskOMeter_Nifty_Septe!$A$4:$C$62,3,0)</f>
        <v>LOW TO MODERATE</v>
      </c>
      <c r="H27" s="33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1" t="str">
        <f>VLOOKUP(F28,[1]BenchmarkRiskOMeter_Nifty_Septe!$A$4:$C$62,3,0)</f>
        <v>LOW TO MODERATE</v>
      </c>
      <c r="H28" s="33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4"/>
      <c r="F29" s="3" t="s">
        <v>273</v>
      </c>
      <c r="G29" s="11" t="s">
        <v>64</v>
      </c>
      <c r="H29" s="34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2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tr">
        <f>VLOOKUP(F31,[1]BenchmarkRiskOMeter_Nifty_Septe!$A$4:$C$62,3,0)</f>
        <v>MODERATELY HIGH</v>
      </c>
      <c r="H31" s="32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tr">
        <f>VLOOKUP(F35,[1]BenchmarkRiskOMeter_Nifty_Septe!$A$4:$C$62,3,0)</f>
        <v>HIGH</v>
      </c>
      <c r="H35" s="32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2"/>
      <c r="F37" s="3" t="s">
        <v>69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tr">
        <f>VLOOKUP(F38,[1]BenchmarkRiskOMeter_Nifty_Septe!$A$4:$C$62,3,0)</f>
        <v>HIGH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2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1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1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1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1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1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1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1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1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1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1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1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1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1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1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1" t="s">
        <v>61</v>
      </c>
      <c r="H84" s="34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1" t="s">
        <v>62</v>
      </c>
      <c r="H3" s="31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218</v>
      </c>
      <c r="G4" s="11" t="s">
        <v>226</v>
      </c>
      <c r="H4" s="31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1"/>
      <c r="F5" s="3" t="s">
        <v>128</v>
      </c>
      <c r="G5" s="11" t="s">
        <v>64</v>
      </c>
      <c r="H5" s="31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1"/>
      <c r="F6" s="3" t="s">
        <v>133</v>
      </c>
      <c r="G6" s="11" t="s">
        <v>64</v>
      </c>
      <c r="H6" s="31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">
        <v>118</v>
      </c>
      <c r="G7" s="11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1"/>
      <c r="F9" s="3" t="s">
        <v>133</v>
      </c>
      <c r="G9" s="11" t="s">
        <v>64</v>
      </c>
      <c r="H9" s="31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1"/>
      <c r="F10" s="3" t="s">
        <v>221</v>
      </c>
      <c r="G10" s="11" t="s">
        <v>226</v>
      </c>
      <c r="H10" s="31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1"/>
      <c r="F11" s="3" t="s">
        <v>131</v>
      </c>
      <c r="G11" s="11" t="s">
        <v>64</v>
      </c>
      <c r="H11" s="31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1"/>
      <c r="F15" s="3" t="s">
        <v>219</v>
      </c>
      <c r="G15" s="11" t="s">
        <v>63</v>
      </c>
      <c r="H15" s="31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1"/>
      <c r="F16" s="3" t="s">
        <v>215</v>
      </c>
      <c r="G16" s="11" t="s">
        <v>63</v>
      </c>
      <c r="H16" s="31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1"/>
      <c r="F17" s="3" t="s">
        <v>214</v>
      </c>
      <c r="G17" s="11" t="s">
        <v>63</v>
      </c>
      <c r="H17" s="31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">
        <v>220</v>
      </c>
      <c r="G19" s="11" t="s">
        <v>63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">
        <v>157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">
        <v>104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1"/>
      <c r="F22" s="3" t="s">
        <v>137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1" t="s">
        <v>63</v>
      </c>
      <c r="H23" s="31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1"/>
      <c r="F24" s="3" t="s">
        <v>217</v>
      </c>
      <c r="G24" s="11" t="s">
        <v>226</v>
      </c>
      <c r="H24" s="31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1"/>
      <c r="F25" s="3" t="s">
        <v>133</v>
      </c>
      <c r="G25" s="11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1" t="s">
        <v>226</v>
      </c>
      <c r="H26" s="31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1"/>
      <c r="F27" s="3" t="s">
        <v>218</v>
      </c>
      <c r="G27" s="11" t="s">
        <v>226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1" t="s">
        <v>226</v>
      </c>
      <c r="H28" s="31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1"/>
      <c r="F29" s="19" t="s">
        <v>273</v>
      </c>
      <c r="G29" s="10" t="s">
        <v>64</v>
      </c>
      <c r="H29" s="31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1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">
        <v>223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">
        <v>71</v>
      </c>
      <c r="G32" s="11" t="s">
        <v>65</v>
      </c>
      <c r="H32" s="31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1" t="s">
        <v>66</v>
      </c>
      <c r="H35" s="31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1" t="s">
        <v>66</v>
      </c>
      <c r="H37" s="31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1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1"/>
      <c r="F40" s="3" t="s">
        <v>235</v>
      </c>
      <c r="G40" s="11" t="s">
        <v>61</v>
      </c>
      <c r="H40" s="31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1"/>
      <c r="F41" s="3" t="s">
        <v>236</v>
      </c>
      <c r="G41" s="11" t="s">
        <v>61</v>
      </c>
      <c r="H41" s="31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1"/>
      <c r="F42" s="3" t="s">
        <v>72</v>
      </c>
      <c r="G42" s="11" t="s">
        <v>61</v>
      </c>
      <c r="H42" s="31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1"/>
      <c r="F43" s="3" t="s">
        <v>235</v>
      </c>
      <c r="G43" s="11" t="s">
        <v>61</v>
      </c>
      <c r="H43" s="31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1"/>
      <c r="F44" s="3" t="s">
        <v>238</v>
      </c>
      <c r="G44" s="11" t="s">
        <v>61</v>
      </c>
      <c r="H44" s="31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1"/>
      <c r="F45" s="3" t="s">
        <v>151</v>
      </c>
      <c r="G45" s="11" t="s">
        <v>61</v>
      </c>
      <c r="H45" s="31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1"/>
      <c r="F46" s="3" t="s">
        <v>74</v>
      </c>
      <c r="G46" s="11" t="s">
        <v>61</v>
      </c>
      <c r="H46" s="31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1" t="s">
        <v>61</v>
      </c>
      <c r="H47" s="31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1"/>
      <c r="F48" s="3" t="s">
        <v>256</v>
      </c>
      <c r="G48" s="11" t="s">
        <v>61</v>
      </c>
      <c r="H48" s="31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1"/>
      <c r="F49" s="3" t="s">
        <v>94</v>
      </c>
      <c r="G49" s="11" t="s">
        <v>61</v>
      </c>
      <c r="H49" s="31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1"/>
      <c r="F50" s="3" t="s">
        <v>259</v>
      </c>
      <c r="G50" s="11" t="s">
        <v>61</v>
      </c>
      <c r="H50" s="31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1"/>
      <c r="F51" s="3" t="s">
        <v>265</v>
      </c>
      <c r="G51" s="11" t="s">
        <v>61</v>
      </c>
      <c r="H51" s="31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1"/>
      <c r="F52" s="3" t="s">
        <v>266</v>
      </c>
      <c r="G52" s="11" t="s">
        <v>61</v>
      </c>
      <c r="H52" s="31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1"/>
      <c r="F53" s="3" t="s">
        <v>272</v>
      </c>
      <c r="G53" s="11" t="s">
        <v>61</v>
      </c>
      <c r="H53" s="31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1"/>
      <c r="F54" s="3" t="s">
        <v>245</v>
      </c>
      <c r="G54" s="11" t="s">
        <v>61</v>
      </c>
      <c r="H54" s="31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1"/>
      <c r="F55" s="3" t="s">
        <v>246</v>
      </c>
      <c r="G55" s="11" t="s">
        <v>61</v>
      </c>
      <c r="H55" s="31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1"/>
      <c r="F56" s="3" t="s">
        <v>94</v>
      </c>
      <c r="G56" s="11" t="s">
        <v>61</v>
      </c>
      <c r="H56" s="31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1"/>
      <c r="F57" s="3" t="s">
        <v>140</v>
      </c>
      <c r="G57" s="11" t="s">
        <v>61</v>
      </c>
      <c r="H57" s="31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1"/>
      <c r="F58" s="3" t="s">
        <v>129</v>
      </c>
      <c r="G58" s="11" t="s">
        <v>61</v>
      </c>
      <c r="H58" s="31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1"/>
      <c r="F59" s="3" t="s">
        <v>129</v>
      </c>
      <c r="G59" s="11" t="s">
        <v>61</v>
      </c>
      <c r="H59" s="31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1"/>
      <c r="F60" s="3" t="s">
        <v>95</v>
      </c>
      <c r="G60" s="11" t="s">
        <v>61</v>
      </c>
      <c r="H60" s="31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1"/>
      <c r="F61" s="3" t="s">
        <v>237</v>
      </c>
      <c r="G61" s="11" t="s">
        <v>61</v>
      </c>
      <c r="H61" s="31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1"/>
      <c r="F62" s="3" t="s">
        <v>74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1"/>
      <c r="F64" s="3" t="s">
        <v>75</v>
      </c>
      <c r="G64" s="11" t="s">
        <v>61</v>
      </c>
      <c r="H64" s="31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1"/>
      <c r="F65" s="3" t="s">
        <v>81</v>
      </c>
      <c r="G65" s="11" t="s">
        <v>61</v>
      </c>
      <c r="H65" s="31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1"/>
      <c r="F66" s="3" t="s">
        <v>81</v>
      </c>
      <c r="G66" s="11" t="s">
        <v>61</v>
      </c>
      <c r="H66" s="31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1"/>
      <c r="F67" s="3" t="s">
        <v>73</v>
      </c>
      <c r="G67" s="11" t="s">
        <v>61</v>
      </c>
      <c r="H67" s="31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1"/>
      <c r="F68" s="3" t="s">
        <v>76</v>
      </c>
      <c r="G68" s="11" t="s">
        <v>61</v>
      </c>
      <c r="H68" s="31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1"/>
      <c r="F69" s="3" t="s">
        <v>94</v>
      </c>
      <c r="G69" s="11" t="s">
        <v>61</v>
      </c>
      <c r="H69" s="31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1"/>
      <c r="F70" s="3" t="s">
        <v>141</v>
      </c>
      <c r="G70" s="11" t="s">
        <v>61</v>
      </c>
      <c r="H70" s="31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1"/>
      <c r="F71" s="3" t="s">
        <v>234</v>
      </c>
      <c r="G71" s="11" t="s">
        <v>61</v>
      </c>
      <c r="H71" s="31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1"/>
      <c r="F72" s="3" t="s">
        <v>79</v>
      </c>
      <c r="G72" s="11" t="s">
        <v>61</v>
      </c>
      <c r="H72" s="31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1"/>
      <c r="F73" s="3" t="s">
        <v>233</v>
      </c>
      <c r="G73" s="11" t="s">
        <v>61</v>
      </c>
      <c r="H73" s="31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1"/>
      <c r="F74" s="3" t="s">
        <v>77</v>
      </c>
      <c r="G74" s="11" t="s">
        <v>61</v>
      </c>
      <c r="H74" s="31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1"/>
      <c r="F76" s="3" t="s">
        <v>74</v>
      </c>
      <c r="G76" s="11" t="s">
        <v>61</v>
      </c>
      <c r="H76" s="31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1"/>
      <c r="F78" s="3" t="s">
        <v>78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">
        <v>232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">
        <v>73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">
        <v>74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">
        <v>232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">
        <v>74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">
        <v>80</v>
      </c>
      <c r="G84" s="11" t="s">
        <v>61</v>
      </c>
      <c r="H84" s="31"/>
    </row>
  </sheetData>
  <mergeCells count="13">
    <mergeCell ref="H31:H34"/>
    <mergeCell ref="H35:H39"/>
    <mergeCell ref="H40:H84"/>
    <mergeCell ref="E30:E32"/>
    <mergeCell ref="E33:E36"/>
    <mergeCell ref="E37:E84"/>
    <mergeCell ref="E2:E4"/>
    <mergeCell ref="H2:H3"/>
    <mergeCell ref="H4:H11"/>
    <mergeCell ref="E5:E14"/>
    <mergeCell ref="E15:E29"/>
    <mergeCell ref="H12:H23"/>
    <mergeCell ref="H24:H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VLOOKUP(B2,'Risk-o-meter_June 302025'!B:F,5,0)</f>
        <v>CRISIL Liquid Overnight Index</v>
      </c>
      <c r="G2" s="11" t="s">
        <v>62</v>
      </c>
      <c r="H2" s="31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VLOOKUP(B3,'Risk-o-meter_June 302025'!B:F,5,0)</f>
        <v>Nifty 50 Arbitrage Index</v>
      </c>
      <c r="G3" s="11" t="s">
        <v>62</v>
      </c>
      <c r="H3" s="31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tr">
        <f>VLOOKUP(B4,'Risk-o-meter_June 302025'!B:F,5,0)</f>
        <v>Nifty Low Duration Debt Index A-I</v>
      </c>
      <c r="G4" s="11" t="s">
        <v>250</v>
      </c>
      <c r="H4" s="31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1"/>
      <c r="F5" s="3" t="str">
        <f>VLOOKUP(B5,'Risk-o-meter_June 302025'!B:F,5,0)</f>
        <v>CRISIL Short Duration Debt A-II Index</v>
      </c>
      <c r="G5" s="11" t="s">
        <v>64</v>
      </c>
      <c r="H5" s="31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1"/>
      <c r="F6" s="3" t="str">
        <f>VLOOKUP(B6,'Risk-o-meter_June 302025'!B:F,5,0)</f>
        <v>Nifty SDL Plus AAA PSU Bond Apr 2028 75:25 Index </v>
      </c>
      <c r="G6" s="11" t="s">
        <v>250</v>
      </c>
      <c r="H6" s="31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VLOOKUP(B7,'Risk-o-meter_June 302025'!B:F,5,0)</f>
        <v>Nifty SDL Plus AAA PSU Bond Apr 2026 75:25 Index</v>
      </c>
      <c r="G7" s="11" t="s">
        <v>250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tr">
        <f>VLOOKUP(B8,'Risk-o-meter_June 302025'!B:F,5,0)</f>
        <v>CRISIL Short Duration Debt A-II Index</v>
      </c>
      <c r="G8" s="11" t="s">
        <v>64</v>
      </c>
      <c r="H8" s="31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1"/>
      <c r="F9" s="3" t="str">
        <f>VLOOKUP(B9,'Risk-o-meter_June 302025'!B:F,5,0)</f>
        <v>Nifty Banking &amp; PSU Debt Index A-II</v>
      </c>
      <c r="G9" s="11" t="s">
        <v>250</v>
      </c>
      <c r="H9" s="31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1"/>
      <c r="F10" s="3" t="str">
        <f>VLOOKUP(B10,'Risk-o-meter_June 302025'!B:F,5,0)</f>
        <v>CRISIL Money Market A-I Index</v>
      </c>
      <c r="G10" s="11" t="s">
        <v>64</v>
      </c>
      <c r="H10" s="31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tr">
        <f>VLOOKUP(B11,'Risk-o-meter_June 302025'!B:F,5,0)</f>
        <v>CRISIL IBX SDL Index – Maturity June 2027</v>
      </c>
      <c r="G11" s="11" t="s">
        <v>250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VLOOKUP(B12,'Risk-o-meter_June 302025'!B:F,5,0)</f>
        <v>CRISIL Medium Term Debt Index</v>
      </c>
      <c r="G12" s="11" t="s">
        <v>63</v>
      </c>
      <c r="H12" s="31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tr">
        <f>VLOOKUP(B13,'Risk-o-meter_June 302025'!B:F,5,0)</f>
        <v>CRISIL Medium Term Debt Index</v>
      </c>
      <c r="G13" s="11" t="s">
        <v>63</v>
      </c>
      <c r="H13" s="31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1"/>
      <c r="F14" s="3" t="str">
        <f>VLOOKUP(B14,'Risk-o-meter_June 302025'!B:F,5,0)</f>
        <v>CRISIL Medium Term Debt Index</v>
      </c>
      <c r="G14" s="11" t="s">
        <v>63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tr">
        <f>VLOOKUP(B15,'Risk-o-meter_June 302025'!B:F,5,0)</f>
        <v>Nifty 10 yr Benchmark G-Sec Index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tr">
        <f>VLOOKUP(B16,'Risk-o-meter_June 302025'!B:F,5,0)</f>
        <v>CRISIL Medium to Long Duration Debt A-III Index</v>
      </c>
      <c r="G16" s="11" t="s">
        <v>63</v>
      </c>
      <c r="H16" s="31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tr">
        <f>VLOOKUP(B17,'Risk-o-meter_June 302025'!B:F,5,0)</f>
        <v>Nifty 5 yr Benchmark G-Sec Index</v>
      </c>
      <c r="G17" s="11" t="s">
        <v>63</v>
      </c>
      <c r="H17" s="31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1"/>
      <c r="F18" s="3" t="str">
        <f>VLOOKUP(B18,'Risk-o-meter_June 302025'!B:F,5,0)</f>
        <v>CRISIL Dynamic Bond A-III Index</v>
      </c>
      <c r="G18" s="11" t="s">
        <v>63</v>
      </c>
      <c r="H18" s="31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1"/>
      <c r="F19" s="3" t="str">
        <f>VLOOKUP(B19,'Risk-o-meter_June 302025'!B:F,5,0)</f>
        <v>Nifty Long Duration Debt Index A-III</v>
      </c>
      <c r="G19" s="11" t="s">
        <v>249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tr">
        <f>VLOOKUP(B20,'Risk-o-meter_June 302025'!B:F,5,0)</f>
        <v>CRISIL IBX SDL Index – Maturity April 2033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tr">
        <f>VLOOKUP(B21,'Risk-o-meter_June 302025'!B:F,5,0)</f>
        <v>CRISIL 10 Year Gilt Index</v>
      </c>
      <c r="G21" s="11" t="s">
        <v>63</v>
      </c>
      <c r="H21" s="31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1"/>
      <c r="F22" s="3" t="str">
        <f>VLOOKUP(B22,'Risk-o-meter_June 302025'!B:F,5,0)</f>
        <v>CRISIL Equity Savings Index</v>
      </c>
      <c r="G22" s="11" t="s">
        <v>63</v>
      </c>
      <c r="H22" s="31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tr">
        <f>VLOOKUP(B23,'Risk-o-meter_June 302025'!B:F,5,0)</f>
        <v>Nifty Corporate Bond Index A-II</v>
      </c>
      <c r="G23" s="11" t="s">
        <v>249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1"/>
      <c r="F24" s="3" t="str">
        <f>VLOOKUP(B24,'Risk-o-meter_June 302025'!B:F,5,0)</f>
        <v>Nifty Medium Duration Debt Index A-III</v>
      </c>
      <c r="G24" s="11" t="s">
        <v>249</v>
      </c>
      <c r="H24" s="31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1"/>
      <c r="F25" s="3" t="str">
        <f>VLOOKUP(B25,'Risk-o-meter_June 302025'!B:F,5,0)</f>
        <v>CRISIL Dynamic Gilt Index</v>
      </c>
      <c r="G25" s="11" t="s">
        <v>63</v>
      </c>
      <c r="H25" s="31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1"/>
      <c r="F26" s="3" t="str">
        <f>VLOOKUP(B26,'Risk-o-meter_June 302025'!B:F,5,0)</f>
        <v>Nifty Low Duration Debt Index A-I</v>
      </c>
      <c r="G26" s="11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VLOOKUP(B27,'Risk-o-meter_June 302025'!B:F,5,0)</f>
        <v>CRISIL Short Duration Debt A-II Index</v>
      </c>
      <c r="G27" s="11" t="s">
        <v>64</v>
      </c>
      <c r="H27" s="31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1"/>
      <c r="F28" s="3" t="str">
        <f>VLOOKUP(B28,'Risk-o-meter_June 302025'!B:F,5,0)</f>
        <v>60% CRISIL Short Duration Debt A-II Index + 40% Nifty 50 Arbitrage TRI</v>
      </c>
      <c r="G28" s="10" t="s">
        <v>64</v>
      </c>
      <c r="H28" s="31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1"/>
      <c r="F29" s="3" t="str">
        <f>VLOOKUP(B29,'Risk-o-meter_June 302025'!B:F,5,0)</f>
        <v>Nifty Ultra Short Duration Debt Index A-I</v>
      </c>
      <c r="G29" s="11" t="s">
        <v>250</v>
      </c>
      <c r="H29" s="31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1"/>
      <c r="F30" s="3" t="str">
        <f>VLOOKUP(B30,'Risk-o-meter_June 302025'!B:F,5,0)</f>
        <v>Nifty Liquid Index A-I</v>
      </c>
      <c r="G30" s="11" t="s">
        <v>250</v>
      </c>
      <c r="H30" s="31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tr">
        <f>VLOOKUP(B31,'Risk-o-meter_June 302025'!B:F,5,0)</f>
        <v>CRISIL Credit Risk Debt B-II Index</v>
      </c>
      <c r="G31" s="11" t="s">
        <v>65</v>
      </c>
      <c r="H31" s="31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1"/>
      <c r="F32" s="3" t="str">
        <f>VLOOKUP(B32,'Risk-o-meter_June 302025'!B:F,5,0)</f>
        <v>Nifty 50 Hybrid Composite Debt 15:85 Index</v>
      </c>
      <c r="G32" s="11" t="s">
        <v>251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tr">
        <f>VLOOKUP(B33,'Risk-o-meter_June 302025'!B:F,5,0)</f>
        <v>CRISIL Short Term Debt Hybrid 60+40 Index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tr">
        <f>VLOOKUP(B34,'Risk-o-meter_June 302025'!B:F,5,0)</f>
        <v>CRISIL Short Term Debt Hybrid 60+40 Index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tr">
        <f>VLOOKUP(B35,'Risk-o-meter_June 302025'!B:F,5,0)</f>
        <v>Price of Gold</v>
      </c>
      <c r="G35" s="11" t="s">
        <v>66</v>
      </c>
      <c r="H35" s="31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1"/>
      <c r="F36" s="3" t="str">
        <f>VLOOKUP(B36,'Risk-o-meter_June 302025'!B:F,5,0)</f>
        <v>Price of Gold</v>
      </c>
      <c r="G36" s="11" t="s">
        <v>66</v>
      </c>
      <c r="H36" s="31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tr">
        <f>VLOOKUP(B37,'Risk-o-meter_June 302025'!B:F,5,0)</f>
        <v>Nifty 50 Hybrid Composite Debt 50:50 Index</v>
      </c>
      <c r="G37" s="11" t="s">
        <v>247</v>
      </c>
      <c r="H37" s="31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VLOOKUP(B38,'Risk-o-meter_June 302025'!B:F,5,0)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VLOOKUP(B39,'Risk-o-meter_June 302025'!B:F,5,0)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1"/>
      <c r="F40" s="3" t="str">
        <f>VLOOKUP(B40,'Risk-o-meter_June 302025'!B:F,5,0)</f>
        <v>Nifty Next 50 TRI</v>
      </c>
      <c r="G40" s="11" t="s">
        <v>61</v>
      </c>
      <c r="H40" s="31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1"/>
      <c r="F41" s="3" t="str">
        <f>VLOOKUP(B41,'Risk-o-meter_June 302025'!B:F,5,0)</f>
        <v>Nifty Midcap150 Quality 50 TRI</v>
      </c>
      <c r="G41" s="11" t="s">
        <v>61</v>
      </c>
      <c r="H41" s="31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1"/>
      <c r="F42" s="3" t="str">
        <f>VLOOKUP(B42,'Risk-o-meter_June 302025'!B:F,5,0)</f>
        <v>Nifty Alpha Low-Volatility 30 TRI</v>
      </c>
      <c r="G42" s="11" t="s">
        <v>61</v>
      </c>
      <c r="H42" s="31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1"/>
      <c r="F43" s="3" t="str">
        <f>VLOOKUP(B43,'Risk-o-meter_June 302025'!B:F,5,0)</f>
        <v>Nifty Midcap 150 TRI</v>
      </c>
      <c r="G43" s="11" t="s">
        <v>61</v>
      </c>
      <c r="H43" s="31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tr">
        <f>VLOOKUP(B44,'Risk-o-meter_June 302025'!B:F,5,0)</f>
        <v>BSE 200 TRI</v>
      </c>
      <c r="G44" s="11" t="s">
        <v>61</v>
      </c>
      <c r="H44" s="31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tr">
        <f>VLOOKUP(B45,'Risk-o-meter_June 302025'!B:F,5,0)</f>
        <v>Nifty India Manufacturing TRI</v>
      </c>
      <c r="G45" s="11" t="s">
        <v>61</v>
      </c>
      <c r="H45" s="31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tr">
        <f>VLOOKUP(B46,'Risk-o-meter_June 302025'!B:F,5,0)</f>
        <v>Nifty Midsmallcap 400 Momentum Quality 100 TRI</v>
      </c>
      <c r="G46" s="11" t="s">
        <v>61</v>
      </c>
      <c r="H46" s="31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1"/>
      <c r="F47" s="3" t="str">
        <f>VLOOKUP(B47,'Risk-o-meter_June 302025'!B:F,5,0)</f>
        <v>Nifty 500 Multicap 50:25:25 TRI</v>
      </c>
      <c r="G47" s="11" t="s">
        <v>61</v>
      </c>
      <c r="H47" s="31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1"/>
      <c r="F48" s="3" t="str">
        <f>VLOOKUP(B48,'Risk-o-meter_June 302025'!B:F,5,0)</f>
        <v>Nifty Private Bank TRI</v>
      </c>
      <c r="G48" s="11" t="s">
        <v>61</v>
      </c>
      <c r="H48" s="31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1"/>
      <c r="F49" s="3" t="str">
        <f>VLOOKUP(B49,'Risk-o-meter_June 302025'!B:F,5,0)</f>
        <v>Nifty200 Quality 30 TRI</v>
      </c>
      <c r="G49" s="11" t="s">
        <v>61</v>
      </c>
      <c r="H49" s="31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1"/>
      <c r="F50" s="3" t="str">
        <f>VLOOKUP(B50,'Risk-o-meter_June 302025'!B:F,5,0)</f>
        <v>Nifty IT Index</v>
      </c>
      <c r="G50" s="11" t="s">
        <v>61</v>
      </c>
      <c r="H50" s="31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1"/>
      <c r="F51" s="3" t="str">
        <f>VLOOKUP(B51,'Risk-o-meter_June 302025'!B:F,5,0)</f>
        <v>Nifty 500 TRI</v>
      </c>
      <c r="G51" s="11" t="s">
        <v>61</v>
      </c>
      <c r="H51" s="31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1"/>
      <c r="F52" s="3" t="str">
        <f>VLOOKUP(B52,'Risk-o-meter_June 302025'!B:F,5,0)</f>
        <v>Nifty Midcap 150 TRI</v>
      </c>
      <c r="G52" s="11" t="s">
        <v>61</v>
      </c>
      <c r="H52" s="31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1"/>
      <c r="F53" s="3" t="str">
        <f>VLOOKUP(B53,'Risk-o-meter_June 302025'!B:F,5,0)</f>
        <v>Nifty 50 Equal Weight TRI</v>
      </c>
      <c r="G53" s="11" t="s">
        <v>61</v>
      </c>
      <c r="H53" s="31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1"/>
      <c r="F54" s="3" t="str">
        <f>VLOOKUP(B54,'Risk-o-meter_June 302025'!B:F,5,0)</f>
        <v>BSE Housing TRI</v>
      </c>
      <c r="G54" s="11" t="s">
        <v>61</v>
      </c>
      <c r="H54" s="31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1"/>
      <c r="F55" s="3" t="str">
        <f>VLOOKUP(B55,'Risk-o-meter_June 302025'!B:F,5,0)</f>
        <v>Nifty 500 Value 50 TRI</v>
      </c>
      <c r="G55" s="11" t="s">
        <v>61</v>
      </c>
      <c r="H55" s="31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1"/>
      <c r="F56" s="3" t="str">
        <f>VLOOKUP(B56,'Risk-o-meter_June 302025'!B:F,5,0)</f>
        <v>Price of Silver</v>
      </c>
      <c r="G56" s="11" t="s">
        <v>61</v>
      </c>
      <c r="H56" s="31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1"/>
      <c r="F57" s="3" t="str">
        <f>VLOOKUP(B57,'Risk-o-meter_June 302025'!B:F,5,0)</f>
        <v>Price of Silver</v>
      </c>
      <c r="G57" s="11" t="s">
        <v>61</v>
      </c>
      <c r="H57" s="31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1"/>
      <c r="F58" s="3" t="str">
        <f>VLOOKUP(B58,'Risk-o-meter_June 302025'!B:F,5,0)</f>
        <v>Nifty Infrastructure TRI</v>
      </c>
      <c r="G58" s="11" t="s">
        <v>61</v>
      </c>
      <c r="H58" s="31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1"/>
      <c r="F59" s="3" t="str">
        <f>VLOOKUP(B59,'Risk-o-meter_June 302025'!B:F,5,0)</f>
        <v>BSE Low Volatility TRI</v>
      </c>
      <c r="G59" s="11" t="s">
        <v>61</v>
      </c>
      <c r="H59" s="31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1"/>
      <c r="F60" s="3" t="str">
        <f>VLOOKUP(B60,'Risk-o-meter_June 302025'!B:F,5,0)</f>
        <v>BSE Sensex TRI</v>
      </c>
      <c r="G60" s="11" t="s">
        <v>61</v>
      </c>
      <c r="H60" s="31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1"/>
      <c r="F61" s="3" t="str">
        <f>VLOOKUP(B61,'Risk-o-meter_June 302025'!B:F,5,0)</f>
        <v>Nifty 500 TRI</v>
      </c>
      <c r="G61" s="11" t="s">
        <v>61</v>
      </c>
      <c r="H61" s="31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1"/>
      <c r="F62" s="3" t="str">
        <f>VLOOKUP(B62,'Risk-o-meter_June 302025'!B:F,5,0)</f>
        <v>Nifty 200 Momentum 30 TRI</v>
      </c>
      <c r="G62" s="11" t="s">
        <v>61</v>
      </c>
      <c r="H62" s="31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1"/>
      <c r="F63" s="3" t="str">
        <f>VLOOKUP(B63,'Risk-o-meter_June 302025'!B:F,5,0)</f>
        <v>Nifty 500 TRI</v>
      </c>
      <c r="G63" s="11" t="s">
        <v>61</v>
      </c>
      <c r="H63" s="31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1"/>
      <c r="F64" s="3" t="str">
        <f>VLOOKUP(B64,'Risk-o-meter_June 302025'!B:F,5,0)</f>
        <v>Nifty Smallcap 250 TRI</v>
      </c>
      <c r="G64" s="11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tr">
        <f>VLOOKUP(B65,'Risk-o-meter_June 302025'!B:F,5,0)</f>
        <v>Nifty Bank TRI</v>
      </c>
      <c r="G65" s="11" t="s">
        <v>61</v>
      </c>
      <c r="H65" s="31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1"/>
      <c r="F66" s="3" t="str">
        <f>VLOOKUP(B66,'Risk-o-meter_June 302025'!B:F,5,0)</f>
        <v>BSE Sensex Next 50 TRI</v>
      </c>
      <c r="G66" s="11" t="s">
        <v>61</v>
      </c>
      <c r="H66" s="31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1"/>
      <c r="F67" s="3" t="str">
        <f>VLOOKUP(B67,'Risk-o-meter_June 302025'!B:F,5,0)</f>
        <v>Nifty Next 50 TRI</v>
      </c>
      <c r="G67" s="11" t="s">
        <v>61</v>
      </c>
      <c r="H67" s="31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1"/>
      <c r="F68" s="3" t="str">
        <f>VLOOKUP(B68,'Risk-o-meter_June 302025'!B:F,5,0)</f>
        <v>BSE Sensex TRI</v>
      </c>
      <c r="G68" s="11" t="s">
        <v>61</v>
      </c>
      <c r="H68" s="31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1"/>
      <c r="F69" s="3" t="str">
        <f>VLOOKUP(B69,'Risk-o-meter_June 302025'!B:F,5,0)</f>
        <v>Nifty 50 TRI</v>
      </c>
      <c r="G69" s="11" t="s">
        <v>61</v>
      </c>
      <c r="H69" s="31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1"/>
      <c r="F70" s="3" t="str">
        <f>VLOOKUP(B70,'Risk-o-meter_June 302025'!B:F,5,0)</f>
        <v>Nifty 500 TRI</v>
      </c>
      <c r="G70" s="11" t="s">
        <v>61</v>
      </c>
      <c r="H70" s="31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1"/>
      <c r="F71" s="3" t="str">
        <f>VLOOKUP(B71,'Risk-o-meter_June 302025'!B:F,5,0)</f>
        <v>Nifty Financial Services TRI</v>
      </c>
      <c r="G71" s="11" t="s">
        <v>61</v>
      </c>
      <c r="H71" s="31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1"/>
      <c r="F72" s="3" t="str">
        <f>VLOOKUP(B72,'Risk-o-meter_June 302025'!B:F,5,0)</f>
        <v>Nifty Midcap 150 TRI</v>
      </c>
      <c r="G72" s="11" t="s">
        <v>61</v>
      </c>
      <c r="H72" s="31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1"/>
      <c r="F73" s="3" t="str">
        <f>VLOOKUP(B73,'Risk-o-meter_June 302025'!B:F,5,0)</f>
        <v>Nifty Transportation and Logistics TRI</v>
      </c>
      <c r="G73" s="11" t="s">
        <v>61</v>
      </c>
      <c r="H73" s="31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1"/>
      <c r="F74" s="3" t="str">
        <f>VLOOKUP(B74,'Risk-o-meter_June 302025'!B:F,5,0)</f>
        <v>BSE Healthcare TRI</v>
      </c>
      <c r="G74" s="11" t="s">
        <v>61</v>
      </c>
      <c r="H74" s="31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1"/>
      <c r="F75" s="3" t="str">
        <f>VLOOKUP(B75,'Risk-o-meter_June 302025'!B:F,5,0)</f>
        <v>Nifty LargeMidcap 250 TRI</v>
      </c>
      <c r="G75" s="11" t="s">
        <v>61</v>
      </c>
      <c r="H75" s="31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1"/>
      <c r="F76" s="3" t="str">
        <f>VLOOKUP(B76,'Risk-o-meter_June 302025'!B:F,5,0)</f>
        <v>BSE 200 TRI, CRISIL Composite Bond Index &amp; Price of Gold</v>
      </c>
      <c r="G76" s="11" t="s">
        <v>61</v>
      </c>
      <c r="H76" s="31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1"/>
      <c r="F77" s="3" t="str">
        <f>VLOOKUP(B77,'Risk-o-meter_June 302025'!B:F,5,0)</f>
        <v>Nifty 500 TRI</v>
      </c>
      <c r="G77" s="11" t="s">
        <v>61</v>
      </c>
      <c r="H77" s="31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1"/>
      <c r="F78" s="3" t="str">
        <f>VLOOKUP(B78,'Risk-o-meter_June 302025'!B:F,5,0)</f>
        <v>Nifty India Consumption TRI</v>
      </c>
      <c r="G78" s="11" t="s">
        <v>61</v>
      </c>
      <c r="H78" s="31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1"/>
      <c r="F79" s="3" t="str">
        <f>VLOOKUP(B79,'Risk-o-meter_June 302025'!B:F,5,0)</f>
        <v>BSE 100 TRI</v>
      </c>
      <c r="G79" s="11" t="s">
        <v>61</v>
      </c>
      <c r="H79" s="31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1"/>
      <c r="F80" s="3" t="str">
        <f>VLOOKUP(B80,'Risk-o-meter_June 302025'!B:F,5,0)</f>
        <v>Nifty 50 TRI</v>
      </c>
      <c r="G80" s="11" t="s">
        <v>61</v>
      </c>
      <c r="H80" s="31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1"/>
      <c r="F81" s="3" t="str">
        <f>VLOOKUP(B81,'Risk-o-meter_June 302025'!B:F,5,0)</f>
        <v>Nifty 500 TRI</v>
      </c>
      <c r="G81" s="11" t="s">
        <v>61</v>
      </c>
      <c r="H81" s="31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1"/>
      <c r="F82" s="3" t="str">
        <f>VLOOKUP(B82,'Risk-o-meter_June 302025'!B:F,5,0)</f>
        <v>BSE 100 TRI</v>
      </c>
      <c r="G82" s="11" t="s">
        <v>61</v>
      </c>
      <c r="H82" s="31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1"/>
      <c r="F83" s="3" t="str">
        <f>VLOOKUP(B83,'Risk-o-meter_June 302025'!B:F,5,0)</f>
        <v>Nifty 500 TRI</v>
      </c>
      <c r="G83" s="11" t="s">
        <v>61</v>
      </c>
      <c r="H83" s="31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1"/>
      <c r="F84" s="3" t="str">
        <f>VLOOKUP(B84,'Risk-o-meter_June 302025'!B:F,5,0)</f>
        <v>Nifty MNC TRI</v>
      </c>
      <c r="G84" s="11" t="s">
        <v>61</v>
      </c>
      <c r="H84" s="31"/>
    </row>
  </sheetData>
  <mergeCells count="13">
    <mergeCell ref="E31:E32"/>
    <mergeCell ref="H31:H34"/>
    <mergeCell ref="E33:E37"/>
    <mergeCell ref="H35:H39"/>
    <mergeCell ref="E38:E84"/>
    <mergeCell ref="H40:H84"/>
    <mergeCell ref="E2:E4"/>
    <mergeCell ref="E5:E14"/>
    <mergeCell ref="H2:H3"/>
    <mergeCell ref="H4:H11"/>
    <mergeCell ref="E15:E30"/>
    <mergeCell ref="H12:H25"/>
    <mergeCell ref="H26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A4" sqref="A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0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4"/>
      <c r="F4" s="3" t="s">
        <v>218</v>
      </c>
      <c r="G4" s="11" t="s">
        <v>250</v>
      </c>
      <c r="H4" s="32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2"/>
      <c r="F5" s="3" t="s">
        <v>131</v>
      </c>
      <c r="G5" s="11" t="s">
        <v>64</v>
      </c>
      <c r="H5" s="33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3"/>
      <c r="F6" s="3" t="s">
        <v>216</v>
      </c>
      <c r="G6" s="11" t="s">
        <v>250</v>
      </c>
      <c r="H6" s="33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3"/>
      <c r="F7" s="3" t="s">
        <v>221</v>
      </c>
      <c r="G7" s="11" t="s">
        <v>250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">
        <v>133</v>
      </c>
      <c r="G8" s="11" t="s">
        <v>64</v>
      </c>
      <c r="H8" s="33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3"/>
      <c r="F9" s="3" t="s">
        <v>156</v>
      </c>
      <c r="G9" s="10" t="s">
        <v>64</v>
      </c>
      <c r="H9" s="33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3"/>
      <c r="F11" s="3" t="s">
        <v>133</v>
      </c>
      <c r="G11" s="11" t="s">
        <v>64</v>
      </c>
      <c r="H11" s="33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3"/>
      <c r="F12" s="3" t="s">
        <v>128</v>
      </c>
      <c r="G12" s="10" t="s">
        <v>64</v>
      </c>
      <c r="H12" s="34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1" t="s">
        <v>63</v>
      </c>
      <c r="H13" s="32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4"/>
      <c r="F15" s="3" t="s">
        <v>108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2"/>
      <c r="F16" s="3" t="s">
        <v>130</v>
      </c>
      <c r="G16" s="11" t="s">
        <v>63</v>
      </c>
      <c r="H16" s="33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3"/>
      <c r="F17" s="3" t="s">
        <v>68</v>
      </c>
      <c r="G17" s="11" t="s">
        <v>63</v>
      </c>
      <c r="H17" s="33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">
        <v>137</v>
      </c>
      <c r="G18" s="11" t="s">
        <v>63</v>
      </c>
      <c r="H18" s="33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1" t="s">
        <v>249</v>
      </c>
      <c r="H19" s="33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3"/>
      <c r="F20" s="3" t="s">
        <v>107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3"/>
      <c r="F22" s="3" t="s">
        <v>157</v>
      </c>
      <c r="G22" s="11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1" t="s">
        <v>249</v>
      </c>
      <c r="H23" s="33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3"/>
      <c r="F24" s="3" t="s">
        <v>215</v>
      </c>
      <c r="G24" s="11" t="s">
        <v>63</v>
      </c>
      <c r="H24" s="33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3"/>
      <c r="F25" s="3" t="s">
        <v>214</v>
      </c>
      <c r="G25" s="11" t="s">
        <v>63</v>
      </c>
      <c r="H25" s="34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1" t="s">
        <v>64</v>
      </c>
      <c r="H26" s="32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3"/>
      <c r="F27" s="3" t="s">
        <v>218</v>
      </c>
      <c r="G27" s="11" t="s">
        <v>250</v>
      </c>
      <c r="H27" s="33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3"/>
      <c r="F28" s="3" t="s">
        <v>217</v>
      </c>
      <c r="G28" s="11" t="s">
        <v>250</v>
      </c>
      <c r="H28" s="33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1" t="s">
        <v>250</v>
      </c>
      <c r="H29" s="33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4"/>
      <c r="F30" s="3" t="s">
        <v>269</v>
      </c>
      <c r="G30" s="10" t="s">
        <v>64</v>
      </c>
      <c r="H30" s="34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2"/>
      <c r="F31" s="3" t="s">
        <v>71</v>
      </c>
      <c r="G31" s="11" t="s">
        <v>251</v>
      </c>
      <c r="H31" s="32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4"/>
      <c r="F32" s="3" t="s">
        <v>223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2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4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247</v>
      </c>
      <c r="H35" s="32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4"/>
      <c r="F36" s="3" t="s">
        <v>69</v>
      </c>
      <c r="G36" s="10" t="s">
        <v>66</v>
      </c>
      <c r="H36" s="33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2"/>
      <c r="F37" s="3" t="s">
        <v>70</v>
      </c>
      <c r="G37" s="11" t="s">
        <v>247</v>
      </c>
      <c r="H37" s="33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3"/>
      <c r="F38" s="3" t="s">
        <v>69</v>
      </c>
      <c r="G38" s="10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4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0" t="s">
        <v>61</v>
      </c>
      <c r="H40" s="32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0" t="s">
        <v>61</v>
      </c>
      <c r="H41" s="33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0" t="s">
        <v>61</v>
      </c>
      <c r="H42" s="33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0" t="s">
        <v>61</v>
      </c>
      <c r="H44" s="33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0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0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0" t="s">
        <v>61</v>
      </c>
      <c r="H49" s="33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0" t="s">
        <v>61</v>
      </c>
      <c r="H50" s="33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0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0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0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0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0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0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0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0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4"/>
      <c r="F84" s="3" t="s">
        <v>272</v>
      </c>
      <c r="G84" s="10" t="s">
        <v>61</v>
      </c>
      <c r="H84" s="34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tr">
        <f>VLOOKUP(B2,'Risk-o-meter_Apr 30 2025'!$B:$F,5,0)</f>
        <v>CRISIL Liquid Overnight Index</v>
      </c>
      <c r="G2" s="11" t="s">
        <v>62</v>
      </c>
      <c r="H2" s="32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tr">
        <f>VLOOKUP(B3,'Risk-o-meter_Apr 30 2025'!$B:$F,5,0)</f>
        <v>Nifty 50 Arbitrage Index</v>
      </c>
      <c r="G3" s="11" t="s">
        <v>62</v>
      </c>
      <c r="H3" s="34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19" t="s">
        <v>218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1"/>
      <c r="F5" s="3" t="str">
        <f>VLOOKUP(B5,'Risk-o-meter_Apr 30 2025'!$B:$F,5,0)</f>
        <v>CRISIL Short Duration Debt A-II Index</v>
      </c>
      <c r="G5" s="11" t="s">
        <v>64</v>
      </c>
      <c r="H5" s="31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1"/>
      <c r="F6" s="3" t="str">
        <f>VLOOKUP(B6,'Risk-o-meter_Apr 30 2025'!$B:$F,5,0)</f>
        <v>CRISIL IBX SDL Index – Maturity June 2027</v>
      </c>
      <c r="G6" s="11" t="s">
        <v>64</v>
      </c>
      <c r="H6" s="31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1"/>
      <c r="F7" s="3" t="str">
        <f>VLOOKUP(B7,'Risk-o-meter_Apr 30 2025'!$B:$F,5,0)</f>
        <v>Nifty SDL Plus AAA PSU Bond Apr 2026 75:25 Index</v>
      </c>
      <c r="G7" s="11" t="s">
        <v>64</v>
      </c>
      <c r="H7" s="31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1"/>
      <c r="F8" s="3" t="str">
        <f>VLOOKUP(B8,'Risk-o-meter_Apr 30 2025'!$B:$F,5,0)</f>
        <v>CRISIL Short Duration Debt A-II Index</v>
      </c>
      <c r="G8" s="11" t="s">
        <v>64</v>
      </c>
      <c r="H8" s="31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1"/>
      <c r="F9" s="3" t="str">
        <f>VLOOKUP(B9,'Risk-o-meter_Apr 30 2025'!$B:$F,5,0)</f>
        <v>Nifty SDL Plus AAA PSU Bond Apr 2028 75:25 Index </v>
      </c>
      <c r="G9" s="11" t="s">
        <v>64</v>
      </c>
      <c r="H9" s="31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1"/>
      <c r="F10" s="3" t="str">
        <f>VLOOKUP(B10,'Risk-o-meter_Apr 30 2025'!$B:$F,5,0)</f>
        <v>CRISIL Medium Term Debt Index</v>
      </c>
      <c r="G10" s="11" t="s">
        <v>63</v>
      </c>
      <c r="H10" s="31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1"/>
      <c r="F11" s="3" t="str">
        <f>VLOOKUP(B11,'Risk-o-meter_Apr 30 2025'!$B:$F,5,0)</f>
        <v>CRISIL Medium Term Debt Index</v>
      </c>
      <c r="G11" s="11" t="s">
        <v>63</v>
      </c>
      <c r="H11" s="31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1"/>
      <c r="F12" s="3" t="str">
        <f>VLOOKUP(B12,'Risk-o-meter_Apr 30 2025'!$B:$F,5,0)</f>
        <v>CRISIL Medium Term Debt Index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1"/>
      <c r="F13" s="3" t="str">
        <f>VLOOKUP(B13,'Risk-o-meter_Apr 30 2025'!$B:$F,5,0)</f>
        <v>CRISIL Medium to Long Duration Debt A-III Index</v>
      </c>
      <c r="G13" s="11" t="s">
        <v>63</v>
      </c>
      <c r="H13" s="31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1"/>
      <c r="F14" s="3" t="str">
        <f>VLOOKUP(B14,'Risk-o-meter_Apr 30 2025'!$B:$F,5,0)</f>
        <v>CRISIL Dynamic Gilt Index</v>
      </c>
      <c r="G14" s="11" t="s">
        <v>63</v>
      </c>
      <c r="H14" s="31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1"/>
      <c r="F15" s="3" t="str">
        <f>VLOOKUP(B15,'Risk-o-meter_Apr 30 2025'!$B:$F,5,0)</f>
        <v>CRISIL Dynamic Bond A-III Index</v>
      </c>
      <c r="G15" s="11" t="s">
        <v>63</v>
      </c>
      <c r="H15" s="31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1"/>
      <c r="F16" s="3" t="str">
        <f>VLOOKUP(B16,'Risk-o-meter_Apr 30 2025'!$B:$F,5,0)</f>
        <v>Nifty Medium Duration Debt Index A-III</v>
      </c>
      <c r="G16" s="11" t="s">
        <v>63</v>
      </c>
      <c r="H16" s="31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1"/>
      <c r="F17" s="3" t="str">
        <f>VLOOKUP(B17,'Risk-o-meter_Apr 30 2025'!$B:$F,5,0)</f>
        <v>CRISIL Equity Savings Index</v>
      </c>
      <c r="G17" s="11" t="s">
        <v>63</v>
      </c>
      <c r="H17" s="31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1"/>
      <c r="F18" s="3" t="str">
        <f>VLOOKUP(B18,'Risk-o-meter_Apr 30 2025'!$B:$F,5,0)</f>
        <v>CRISIL 10 Year Gilt Index</v>
      </c>
      <c r="G18" s="11" t="s">
        <v>63</v>
      </c>
      <c r="H18" s="31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tr">
        <f>VLOOKUP(B19,'Risk-o-meter_Apr 30 2025'!$B:$F,5,0)</f>
        <v>CRISIL IBX SDL Index – Maturity April 2033</v>
      </c>
      <c r="G19" s="11" t="s">
        <v>63</v>
      </c>
      <c r="H19" s="31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tr">
        <f>VLOOKUP(B20,'Risk-o-meter_Apr 30 2025'!$B:$F,5,0)</f>
        <v>Nifty Long Duration Debt Index A-III</v>
      </c>
      <c r="G20" s="11" t="s">
        <v>63</v>
      </c>
      <c r="H20" s="31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tr">
        <f>VLOOKUP(B21,'Risk-o-meter_Apr 30 2025'!$B:$F,5,0)</f>
        <v>Nifty 5 yr Benchmark G-Sec Index</v>
      </c>
      <c r="G21" s="11" t="s">
        <v>63</v>
      </c>
      <c r="H21" s="31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tr">
        <f>VLOOKUP(B22,'Risk-o-meter_Apr 30 2025'!$B:$F,5,0)</f>
        <v>Nifty 10 yr Benchmark G-Sec Index</v>
      </c>
      <c r="G22" s="11" t="s">
        <v>63</v>
      </c>
      <c r="H22" s="31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1"/>
      <c r="F23" s="3" t="str">
        <f>VLOOKUP(B23,'Risk-o-meter_Apr 30 2025'!$B:$F,5,0)</f>
        <v>CRISIL Money Market A-I Index</v>
      </c>
      <c r="G23" s="11" t="s">
        <v>64</v>
      </c>
      <c r="H23" s="31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1"/>
      <c r="F24" s="3" t="str">
        <f>VLOOKUP(B24,'Risk-o-meter_Apr 30 2025'!$B:$F,5,0)</f>
        <v>Nifty Liquid Index A-I</v>
      </c>
      <c r="G24" s="11" t="s">
        <v>64</v>
      </c>
      <c r="H24" s="31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1"/>
      <c r="F25" s="3" t="str">
        <f>VLOOKUP(B25,'Risk-o-meter_Apr 30 2025'!$B:$F,5,0)</f>
        <v>Nifty Corporate Bond Index A-II</v>
      </c>
      <c r="G25" s="11" t="s">
        <v>64</v>
      </c>
      <c r="H25" s="31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1"/>
      <c r="F26" s="3" t="str">
        <f>VLOOKUP(B26,'Risk-o-meter_Apr 30 2025'!$B:$F,5,0)</f>
        <v>Nifty Banking &amp; PSU Debt Index A-II</v>
      </c>
      <c r="G26" s="11" t="s">
        <v>64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tr">
        <f>VLOOKUP(B27,'Risk-o-meter_Apr 30 2025'!$B:$F,5,0)</f>
        <v>CRISIL Short Duration Debt A-II Index</v>
      </c>
      <c r="G27" s="11" t="s">
        <v>64</v>
      </c>
      <c r="H27" s="31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1"/>
      <c r="F28" s="3" t="str">
        <f>VLOOKUP(B28,'Risk-o-meter_Apr 30 2025'!$B:$F,5,0)</f>
        <v>Nifty Ultra Short Duration Debt Index A-I</v>
      </c>
      <c r="G28" s="11" t="s">
        <v>64</v>
      </c>
      <c r="H28" s="31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1"/>
      <c r="F29" s="3" t="str">
        <f>VLOOKUP(B29,'Risk-o-meter_Apr 30 2025'!$B:$F,5,0)</f>
        <v>Nifty Low Duration Debt Index A-I</v>
      </c>
      <c r="G29" s="11" t="s">
        <v>64</v>
      </c>
      <c r="H29" s="31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1"/>
      <c r="F30" s="3" t="str">
        <f>VLOOKUP(B30,'Risk-o-meter_Apr 30 2025'!$B:$F,5,0)</f>
        <v>60% CRISIL Short Duration Debt A-II Index + 40% Nifty 50 Arbitrage TRI</v>
      </c>
      <c r="G30" s="11" t="s">
        <v>64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tr">
        <f>VLOOKUP(B31,'Risk-o-meter_Apr 30 2025'!$B:$F,5,0)</f>
        <v>Nifty 50 Hybrid Composite Debt 15:85 Index</v>
      </c>
      <c r="G31" s="11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tr">
        <f>VLOOKUP(B32,'Risk-o-meter_Apr 30 2025'!$B:$F,5,0)</f>
        <v>CRISIL Credit Risk Debt B-II Index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tr">
        <f>VLOOKUP(B33,'Risk-o-meter_Apr 30 2025'!$B:$F,5,0)</f>
        <v>CRISIL Short Term Debt Hybrid 60+40 Index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tr">
        <f>VLOOKUP(B34,'Risk-o-meter_Apr 30 2025'!$B:$F,5,0)</f>
        <v>CRISIL Short Term Debt Hybrid 60+40 Index</v>
      </c>
      <c r="G34" s="11" t="s">
        <v>65</v>
      </c>
      <c r="H34" s="31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tr">
        <f>VLOOKUP(B35,'Risk-o-meter_Apr 30 2025'!$B:$F,5,0)</f>
        <v>Nifty 50 Hybrid Composite Debt 50:50 Index</v>
      </c>
      <c r="G35" s="11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tr">
        <f>VLOOKUP(B36,'Risk-o-meter_Apr 30 2025'!$B:$F,5,0)</f>
        <v>Price of Gold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1"/>
      <c r="F37" s="3" t="str">
        <f>VLOOKUP(B37,'Risk-o-meter_Apr 30 2025'!$B:$F,5,0)</f>
        <v>Price of Gold</v>
      </c>
      <c r="G37" s="10" t="s">
        <v>66</v>
      </c>
      <c r="H37" s="31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1"/>
      <c r="F38" s="3" t="str">
        <f>VLOOKUP(B38,'Risk-o-meter_Apr 30 2025'!$B:$F,5,0)</f>
        <v>CRISIL Hybrid 35+65 - Aggressive Index</v>
      </c>
      <c r="G38" s="11" t="s">
        <v>66</v>
      </c>
      <c r="H38" s="31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1"/>
      <c r="F39" s="3" t="str">
        <f>VLOOKUP(B39,'Risk-o-meter_Apr 30 2025'!$B:$F,5,0)</f>
        <v>Nifty 50 Hybrid Composite Debt 50:50 Index</v>
      </c>
      <c r="G39" s="11" t="s">
        <v>247</v>
      </c>
      <c r="H39" s="31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tr">
        <f>VLOOKUP(B40,'Risk-o-meter_Apr 30 2025'!$B:$F,5,0)</f>
        <v>Nifty MNC TRI</v>
      </c>
      <c r="G40" s="10" t="s">
        <v>61</v>
      </c>
      <c r="H40" s="31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tr">
        <f>VLOOKUP(B41,'Risk-o-meter_Apr 30 2025'!$B:$F,5,0)</f>
        <v>Nifty 500 TRI</v>
      </c>
      <c r="G41" s="10" t="s">
        <v>61</v>
      </c>
      <c r="H41" s="31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tr">
        <f>VLOOKUP(B42,'Risk-o-meter_Apr 30 2025'!$B:$F,5,0)</f>
        <v>BSE 100 TRI</v>
      </c>
      <c r="G42" s="11" t="s">
        <v>61</v>
      </c>
      <c r="H42" s="31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tr">
        <f>VLOOKUP(B43,'Risk-o-meter_Apr 30 2025'!$B:$F,5,0)</f>
        <v>Nifty 500 TRI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tr">
        <f>VLOOKUP(B44,'Risk-o-meter_Apr 30 2025'!$B:$F,5,0)</f>
        <v>Nifty 50 TRI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tr">
        <f>VLOOKUP(B45,'Risk-o-meter_Apr 30 2025'!$B:$F,5,0)</f>
        <v>BSE 100 TRI</v>
      </c>
      <c r="G45" s="11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tr">
        <f>VLOOKUP(B46,'Risk-o-meter_Apr 30 2025'!$B:$F,5,0)</f>
        <v>Nifty Infrastructure TRI</v>
      </c>
      <c r="G46" s="10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tr">
        <f>VLOOKUP(B47,'Risk-o-meter_Apr 30 2025'!$B:$F,5,0)</f>
        <v>Nifty 500 TRI</v>
      </c>
      <c r="G47" s="10" t="s">
        <v>61</v>
      </c>
      <c r="H47" s="31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tr">
        <f>VLOOKUP(B48,'Risk-o-meter_Apr 30 2025'!$B:$F,5,0)</f>
        <v>Nifty 500 TRI</v>
      </c>
      <c r="G48" s="10" t="s">
        <v>61</v>
      </c>
      <c r="H48" s="31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tr">
        <f>VLOOKUP(B49,'Risk-o-meter_Apr 30 2025'!$B:$F,5,0)</f>
        <v>Nifty 500 TRI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tr">
        <f>VLOOKUP(B50,'Risk-o-meter_Apr 30 2025'!$B:$F,5,0)</f>
        <v>Nifty India Consumption TRI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tr">
        <f>VLOOKUP(B51,'Risk-o-meter_Apr 30 2025'!$B:$F,5,0)</f>
        <v>BSE 200 TRI, CRISIL Composite Bond Index &amp; Price of Gold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tr">
        <f>VLOOKUP(B52,'Risk-o-meter_Apr 30 2025'!$B:$F,5,0)</f>
        <v>Nifty LargeMidcap 250 TRI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tr">
        <f>VLOOKUP(B53,'Risk-o-meter_Apr 30 2025'!$B:$F,5,0)</f>
        <v>BSE Healthcare TRI</v>
      </c>
      <c r="G53" s="11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tr">
        <f>VLOOKUP(B54,'Risk-o-meter_Apr 30 2025'!$B:$F,5,0)</f>
        <v>Nifty Transportation and Logistics TRI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tr">
        <f>VLOOKUP(B55,'Risk-o-meter_Apr 30 2025'!$B:$F,5,0)</f>
        <v>Nifty Midcap 150 TRI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tr">
        <f>VLOOKUP(B56,'Risk-o-meter_Apr 30 2025'!$B:$F,5,0)</f>
        <v>Nifty Financial Services TRI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tr">
        <f>VLOOKUP(B57,'Risk-o-meter_Apr 30 2025'!$B:$F,5,0)</f>
        <v>Nifty 50 TRI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tr">
        <f>VLOOKUP(B58,'Risk-o-meter_Apr 30 2025'!$B:$F,5,0)</f>
        <v>BSE Sensex TRI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tr">
        <f>VLOOKUP(B59,'Risk-o-meter_Apr 30 2025'!$B:$F,5,0)</f>
        <v>Nifty Next 50 TRI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tr">
        <f>VLOOKUP(B60,'Risk-o-meter_Apr 30 2025'!$B:$F,5,0)</f>
        <v>Nifty Next 50 TRI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tr">
        <f>VLOOKUP(B61,'Risk-o-meter_Apr 30 2025'!$B:$F,5,0)</f>
        <v>BSE Sensex Next 50 TRI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tr">
        <f>VLOOKUP(B62,'Risk-o-meter_Apr 30 2025'!$B:$F,5,0)</f>
        <v>Nifty Bank TRI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tr">
        <f>VLOOKUP(B63,'Risk-o-meter_Apr 30 2025'!$B:$F,5,0)</f>
        <v>Nifty Smallcap 250 TRI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tr">
        <f>VLOOKUP(B64,'Risk-o-meter_Apr 30 2025'!$B:$F,5,0)</f>
        <v>Nifty 200 Momentum 30 TRI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tr">
        <f>VLOOKUP(B65,'Risk-o-meter_Apr 30 2025'!$B:$F,5,0)</f>
        <v>Nifty 500 TRI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tr">
        <f>VLOOKUP(B66,'Risk-o-meter_Apr 30 2025'!$B:$F,5,0)</f>
        <v>BSE Sensex TRI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tr">
        <f>VLOOKUP(B67,'Risk-o-meter_Apr 30 2025'!$B:$F,5,0)</f>
        <v>BSE Low Volatility TRI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tr">
        <f>VLOOKUP(B68,'Risk-o-meter_Apr 30 2025'!$B:$F,5,0)</f>
        <v>Nifty Midcap150 Quality 50 TRI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tr">
        <f>VLOOKUP(B69,'Risk-o-meter_Apr 30 2025'!$B:$F,5,0)</f>
        <v>Price of Silver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tr">
        <f>VLOOKUP(B70,'Risk-o-meter_Apr 30 2025'!$B:$F,5,0)</f>
        <v>Price of Silver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tr">
        <f>VLOOKUP(B71,'Risk-o-meter_Apr 30 2025'!$B:$F,5,0)</f>
        <v>Nifty 500 Value 50 TRI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tr">
        <f>VLOOKUP(B72,'Risk-o-meter_Apr 30 2025'!$B:$F,5,0)</f>
        <v>BSE Housing TRI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tr">
        <f>VLOOKUP(B73,'Risk-o-meter_Apr 30 2025'!$B:$F,5,0)</f>
        <v>Nifty 50 Equal Weight TRI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tr">
        <f>VLOOKUP(B74,'Risk-o-meter_Apr 30 2025'!$B:$F,5,0)</f>
        <v>Nifty Midcap 150 TRI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tr">
        <f>VLOOKUP(B75,'Risk-o-meter_Apr 30 2025'!$B:$F,5,0)</f>
        <v>Nifty 500 TRI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tr">
        <f>VLOOKUP(B76,'Risk-o-meter_Apr 30 2025'!$B:$F,5,0)</f>
        <v>Nifty IT Index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tr">
        <f>VLOOKUP(B77,'Risk-o-meter_Apr 30 2025'!$B:$F,5,0)</f>
        <v>Nifty200 Quality 30 TRI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tr">
        <f>VLOOKUP(B78,'Risk-o-meter_Apr 30 2025'!$B:$F,5,0)</f>
        <v>Nifty Private Bank TRI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tr">
        <f>VLOOKUP(B79,'Risk-o-meter_Apr 30 2025'!$B:$F,5,0)</f>
        <v>Nifty Alpha Low-Volatility 30 TRI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tr">
        <f>VLOOKUP(B80,'Risk-o-meter_Apr 30 2025'!$B:$F,5,0)</f>
        <v>Nifty Midcap 150 TRI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tr">
        <f>VLOOKUP(B81,'Risk-o-meter_Apr 30 2025'!$B:$F,5,0)</f>
        <v>BSE 200 TRI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tr">
        <f>VLOOKUP(B82,'Risk-o-meter_Apr 30 2025'!$B:$F,5,0)</f>
        <v>Nifty India Manufacturing TRI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tr">
        <f>VLOOKUP(B83,'Risk-o-meter_Apr 30 2025'!$B:$F,5,0)</f>
        <v>Nifty Midsmallcap 400 Momentum Quality 100 TRI</v>
      </c>
      <c r="G83" s="10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1"/>
      <c r="F84" s="19" t="s">
        <v>272</v>
      </c>
      <c r="G84" s="10" t="s">
        <v>61</v>
      </c>
      <c r="H84" s="31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31:E32"/>
    <mergeCell ref="E33:E37"/>
    <mergeCell ref="H31:H34"/>
    <mergeCell ref="H35:H39"/>
    <mergeCell ref="E38:E84"/>
    <mergeCell ref="H40:H84"/>
    <mergeCell ref="E2:E4"/>
    <mergeCell ref="E5:E12"/>
    <mergeCell ref="H4:H9"/>
    <mergeCell ref="E13:E30"/>
    <mergeCell ref="H10:H22"/>
    <mergeCell ref="H23:H30"/>
    <mergeCell ref="H2:H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1" t="s">
        <v>64</v>
      </c>
      <c r="H4" s="31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1"/>
      <c r="F5" s="3" t="s">
        <v>216</v>
      </c>
      <c r="G5" s="10" t="s">
        <v>226</v>
      </c>
      <c r="H5" s="31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1"/>
      <c r="F6" s="3" t="s">
        <v>218</v>
      </c>
      <c r="G6" s="10" t="s">
        <v>226</v>
      </c>
      <c r="H6" s="31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1"/>
      <c r="F7" s="3" t="s">
        <v>133</v>
      </c>
      <c r="G7" s="11" t="s">
        <v>64</v>
      </c>
      <c r="H7" s="31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1" t="s">
        <v>64</v>
      </c>
      <c r="H8" s="31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0" t="s">
        <v>64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1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1"/>
      <c r="F13" s="3" t="s">
        <v>108</v>
      </c>
      <c r="G13" s="11" t="s">
        <v>63</v>
      </c>
      <c r="H13" s="31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1"/>
      <c r="F15" s="3" t="s">
        <v>130</v>
      </c>
      <c r="G15" s="11" t="s">
        <v>63</v>
      </c>
      <c r="H15" s="31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1"/>
      <c r="F16" s="3" t="s">
        <v>68</v>
      </c>
      <c r="G16" s="11" t="s">
        <v>63</v>
      </c>
      <c r="H16" s="31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1"/>
      <c r="F17" s="3" t="s">
        <v>137</v>
      </c>
      <c r="G17" s="11" t="s">
        <v>63</v>
      </c>
      <c r="H17" s="31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1"/>
      <c r="F18" s="3" t="s">
        <v>219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1"/>
      <c r="F19" s="3" t="s">
        <v>107</v>
      </c>
      <c r="G19" s="11" t="s">
        <v>63</v>
      </c>
      <c r="H19" s="31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1"/>
      <c r="F20" s="3" t="s">
        <v>104</v>
      </c>
      <c r="G20" s="11" t="s">
        <v>63</v>
      </c>
      <c r="H20" s="31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1"/>
      <c r="F21" s="3" t="s">
        <v>157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0" t="s">
        <v>63</v>
      </c>
      <c r="H22" s="31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1"/>
      <c r="F23" s="3" t="s">
        <v>215</v>
      </c>
      <c r="G23" s="11" t="s">
        <v>63</v>
      </c>
      <c r="H23" s="31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1"/>
      <c r="F24" s="3" t="s">
        <v>214</v>
      </c>
      <c r="G24" s="11" t="s">
        <v>63</v>
      </c>
      <c r="H24" s="31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1"/>
      <c r="F25" s="3" t="s">
        <v>269</v>
      </c>
      <c r="G25" s="10" t="s">
        <v>64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226</v>
      </c>
      <c r="H26" s="31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1"/>
      <c r="F27" s="3" t="s">
        <v>221</v>
      </c>
      <c r="G27" s="10" t="s">
        <v>226</v>
      </c>
      <c r="H27" s="31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1"/>
      <c r="F28" s="3" t="s">
        <v>131</v>
      </c>
      <c r="G28" s="11" t="s">
        <v>64</v>
      </c>
      <c r="H28" s="31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1"/>
      <c r="F29" s="3" t="s">
        <v>133</v>
      </c>
      <c r="G29" s="11" t="s">
        <v>64</v>
      </c>
      <c r="H29" s="31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1"/>
      <c r="F30" s="3" t="s">
        <v>217</v>
      </c>
      <c r="G30" s="10" t="s">
        <v>226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1"/>
      <c r="F32" s="3" t="s">
        <v>223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1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1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0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1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1"/>
      <c r="F39" s="3" t="s">
        <v>80</v>
      </c>
      <c r="G39" s="10" t="s">
        <v>61</v>
      </c>
      <c r="H39" s="31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1"/>
      <c r="F40" s="3" t="s">
        <v>74</v>
      </c>
      <c r="G40" s="10" t="s">
        <v>61</v>
      </c>
      <c r="H40" s="31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1"/>
      <c r="F41" s="3" t="s">
        <v>155</v>
      </c>
      <c r="G41" s="11" t="s">
        <v>61</v>
      </c>
      <c r="H41" s="31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0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0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0" t="s">
        <v>61</v>
      </c>
      <c r="H46" s="31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0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0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0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0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0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0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0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0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0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0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0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0" t="s">
        <v>61</v>
      </c>
      <c r="H83" s="31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1"/>
      <c r="F2" s="3" t="s">
        <v>91</v>
      </c>
      <c r="G2" s="11" t="s">
        <v>62</v>
      </c>
      <c r="H2" s="31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1"/>
      <c r="F3" s="3" t="s">
        <v>134</v>
      </c>
      <c r="G3" s="10" t="s">
        <v>62</v>
      </c>
      <c r="H3" s="31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248</v>
      </c>
      <c r="G4" s="10" t="s">
        <v>64</v>
      </c>
      <c r="H4" s="31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1"/>
      <c r="F5" s="3" t="s">
        <v>118</v>
      </c>
      <c r="G5" s="10" t="s">
        <v>64</v>
      </c>
      <c r="H5" s="31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1"/>
      <c r="F6" s="3" t="s">
        <v>133</v>
      </c>
      <c r="G6" s="10" t="s">
        <v>64</v>
      </c>
      <c r="H6" s="31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1"/>
      <c r="F7" s="3" t="s">
        <v>128</v>
      </c>
      <c r="G7" s="10" t="s">
        <v>64</v>
      </c>
      <c r="H7" s="31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133</v>
      </c>
      <c r="G9" s="10" t="s">
        <v>64</v>
      </c>
      <c r="H9" s="31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1"/>
      <c r="F10" s="3" t="s">
        <v>108</v>
      </c>
      <c r="G10" s="10" t="s">
        <v>63</v>
      </c>
      <c r="H10" s="31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1"/>
      <c r="F13" s="3" t="s">
        <v>107</v>
      </c>
      <c r="G13" s="10" t="s">
        <v>63</v>
      </c>
      <c r="H13" s="31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1"/>
      <c r="F14" s="3" t="s">
        <v>220</v>
      </c>
      <c r="G14" s="10" t="s">
        <v>249</v>
      </c>
      <c r="H14" s="31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1"/>
      <c r="F15" s="3" t="s">
        <v>214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1"/>
      <c r="F16" s="3" t="s">
        <v>130</v>
      </c>
      <c r="G16" s="10" t="s">
        <v>63</v>
      </c>
      <c r="H16" s="31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1"/>
      <c r="F17" s="3" t="s">
        <v>215</v>
      </c>
      <c r="G17" s="11" t="s">
        <v>63</v>
      </c>
      <c r="H17" s="31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1"/>
      <c r="F18" s="3" t="s">
        <v>157</v>
      </c>
      <c r="G18" s="11" t="s">
        <v>63</v>
      </c>
      <c r="H18" s="31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1"/>
      <c r="F19" s="3" t="s">
        <v>219</v>
      </c>
      <c r="G19" s="10" t="s">
        <v>249</v>
      </c>
      <c r="H19" s="31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1"/>
      <c r="F20" s="3" t="s">
        <v>137</v>
      </c>
      <c r="G20" s="10" t="s">
        <v>63</v>
      </c>
      <c r="H20" s="31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1"/>
      <c r="F21" s="3" t="s">
        <v>68</v>
      </c>
      <c r="G21" s="10" t="s">
        <v>63</v>
      </c>
      <c r="H21" s="31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1"/>
      <c r="F22" s="3" t="s">
        <v>104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250</v>
      </c>
      <c r="H23" s="31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1"/>
      <c r="F24" s="3" t="s">
        <v>221</v>
      </c>
      <c r="G24" s="10" t="s">
        <v>250</v>
      </c>
      <c r="H24" s="31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1"/>
      <c r="F25" s="3" t="s">
        <v>218</v>
      </c>
      <c r="G25" s="10" t="s">
        <v>250</v>
      </c>
      <c r="H25" s="31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1"/>
      <c r="F26" s="3" t="s">
        <v>217</v>
      </c>
      <c r="G26" s="10" t="s">
        <v>250</v>
      </c>
      <c r="H26" s="31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1"/>
      <c r="F27" s="3" t="s">
        <v>133</v>
      </c>
      <c r="G27" s="10" t="s">
        <v>64</v>
      </c>
      <c r="H27" s="31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1"/>
      <c r="F28" s="3" t="s">
        <v>216</v>
      </c>
      <c r="G28" s="10" t="s">
        <v>250</v>
      </c>
      <c r="H28" s="31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1"/>
      <c r="F29" s="3" t="s">
        <v>131</v>
      </c>
      <c r="G29" s="10" t="s">
        <v>64</v>
      </c>
      <c r="H29" s="31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1"/>
      <c r="F30" s="3" t="s">
        <v>223</v>
      </c>
      <c r="G30" s="10" t="s">
        <v>65</v>
      </c>
      <c r="H30" s="31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0" t="s">
        <v>251</v>
      </c>
      <c r="H31" s="31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1"/>
      <c r="F32" s="3" t="s">
        <v>132</v>
      </c>
      <c r="G32" s="10" t="s">
        <v>65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1"/>
      <c r="F33" s="3" t="s">
        <v>132</v>
      </c>
      <c r="G33" s="10" t="s">
        <v>65</v>
      </c>
      <c r="H33" s="31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1"/>
      <c r="F34" s="3" t="s">
        <v>69</v>
      </c>
      <c r="G34" s="10" t="s">
        <v>247</v>
      </c>
      <c r="H34" s="31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1"/>
      <c r="F35" s="3" t="s">
        <v>69</v>
      </c>
      <c r="G35" s="10" t="s">
        <v>247</v>
      </c>
      <c r="H35" s="31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1"/>
      <c r="F36" s="3" t="s">
        <v>70</v>
      </c>
      <c r="G36" s="10" t="s">
        <v>247</v>
      </c>
      <c r="H36" s="31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1"/>
      <c r="F37" s="3" t="s">
        <v>70</v>
      </c>
      <c r="G37" s="10" t="s">
        <v>247</v>
      </c>
      <c r="H37" s="31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1"/>
      <c r="F38" s="3" t="s">
        <v>72</v>
      </c>
      <c r="G38" s="10" t="s">
        <v>61</v>
      </c>
      <c r="H38" s="31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1"/>
      <c r="F39" s="3" t="s">
        <v>140</v>
      </c>
      <c r="G39" s="10" t="s">
        <v>61</v>
      </c>
      <c r="H39" s="31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1"/>
      <c r="F40" s="3" t="s">
        <v>94</v>
      </c>
      <c r="G40" s="10" t="s">
        <v>61</v>
      </c>
      <c r="H40" s="31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1"/>
      <c r="F41" s="3" t="s">
        <v>74</v>
      </c>
      <c r="G41" s="10" t="s">
        <v>61</v>
      </c>
      <c r="H41" s="31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1"/>
      <c r="F42" s="3" t="s">
        <v>246</v>
      </c>
      <c r="G42" s="10" t="s">
        <v>61</v>
      </c>
      <c r="H42" s="31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1"/>
      <c r="F43" s="3" t="s">
        <v>245</v>
      </c>
      <c r="G43" s="10" t="s">
        <v>61</v>
      </c>
      <c r="H43" s="31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1"/>
      <c r="F44" s="3" t="s">
        <v>259</v>
      </c>
      <c r="G44" s="10" t="s">
        <v>61</v>
      </c>
      <c r="H44" s="31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1"/>
      <c r="F45" s="3" t="s">
        <v>265</v>
      </c>
      <c r="G45" s="10" t="s">
        <v>61</v>
      </c>
      <c r="H45" s="31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1"/>
      <c r="F46" s="3" t="s">
        <v>266</v>
      </c>
      <c r="G46" s="10" t="s">
        <v>61</v>
      </c>
      <c r="H46" s="31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1"/>
      <c r="F47" s="3" t="s">
        <v>185</v>
      </c>
      <c r="G47" s="10" t="s">
        <v>61</v>
      </c>
      <c r="H47" s="31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1"/>
      <c r="F48" s="3" t="s">
        <v>151</v>
      </c>
      <c r="G48" s="10" t="s">
        <v>61</v>
      </c>
      <c r="H48" s="31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0" t="s">
        <v>61</v>
      </c>
      <c r="H49" s="31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1"/>
      <c r="F50" s="3" t="s">
        <v>129</v>
      </c>
      <c r="G50" s="10" t="s">
        <v>61</v>
      </c>
      <c r="H50" s="31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1"/>
      <c r="F51" s="3" t="s">
        <v>129</v>
      </c>
      <c r="G51" s="10" t="s">
        <v>61</v>
      </c>
      <c r="H51" s="31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1"/>
      <c r="F52" s="3" t="s">
        <v>95</v>
      </c>
      <c r="G52" s="10" t="s">
        <v>61</v>
      </c>
      <c r="H52" s="31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1"/>
      <c r="F53" s="3" t="s">
        <v>237</v>
      </c>
      <c r="G53" s="10" t="s">
        <v>61</v>
      </c>
      <c r="H53" s="31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1"/>
      <c r="F54" s="3" t="s">
        <v>235</v>
      </c>
      <c r="G54" s="10" t="s">
        <v>61</v>
      </c>
      <c r="H54" s="31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1"/>
      <c r="F55" s="3" t="s">
        <v>74</v>
      </c>
      <c r="G55" s="10" t="s">
        <v>61</v>
      </c>
      <c r="H55" s="31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1"/>
      <c r="F56" s="3" t="s">
        <v>82</v>
      </c>
      <c r="G56" s="10" t="s">
        <v>61</v>
      </c>
      <c r="H56" s="31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1"/>
      <c r="F57" s="3" t="s">
        <v>75</v>
      </c>
      <c r="G57" s="10" t="s">
        <v>61</v>
      </c>
      <c r="H57" s="31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1"/>
      <c r="F58" s="3" t="s">
        <v>236</v>
      </c>
      <c r="G58" s="10" t="s">
        <v>61</v>
      </c>
      <c r="H58" s="31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1"/>
      <c r="F62" s="3" t="s">
        <v>73</v>
      </c>
      <c r="G62" s="10" t="s">
        <v>61</v>
      </c>
      <c r="H62" s="31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1"/>
      <c r="F63" s="3" t="s">
        <v>76</v>
      </c>
      <c r="G63" s="10" t="s">
        <v>61</v>
      </c>
      <c r="H63" s="31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1"/>
      <c r="F64" s="3" t="s">
        <v>94</v>
      </c>
      <c r="G64" s="10" t="s">
        <v>61</v>
      </c>
      <c r="H64" s="31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1"/>
      <c r="F65" s="3" t="s">
        <v>141</v>
      </c>
      <c r="G65" s="10" t="s">
        <v>61</v>
      </c>
      <c r="H65" s="31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1"/>
      <c r="F66" s="3" t="s">
        <v>234</v>
      </c>
      <c r="G66" s="10" t="s">
        <v>61</v>
      </c>
      <c r="H66" s="31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1"/>
      <c r="F67" s="3" t="s">
        <v>79</v>
      </c>
      <c r="G67" s="10" t="s">
        <v>61</v>
      </c>
      <c r="H67" s="31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1"/>
      <c r="F68" s="3" t="s">
        <v>233</v>
      </c>
      <c r="G68" s="10" t="s">
        <v>61</v>
      </c>
      <c r="H68" s="31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1"/>
      <c r="F69" s="3" t="s">
        <v>77</v>
      </c>
      <c r="G69" s="10" t="s">
        <v>61</v>
      </c>
      <c r="H69" s="31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1"/>
      <c r="F70" s="3" t="s">
        <v>74</v>
      </c>
      <c r="G70" s="10" t="s">
        <v>61</v>
      </c>
      <c r="H70" s="31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1"/>
      <c r="F71" s="3" t="s">
        <v>74</v>
      </c>
      <c r="G71" s="10" t="s">
        <v>61</v>
      </c>
      <c r="H71" s="31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1"/>
      <c r="F72" s="3" t="s">
        <v>74</v>
      </c>
      <c r="G72" s="10" t="s">
        <v>61</v>
      </c>
      <c r="H72" s="31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1"/>
      <c r="F73" s="3" t="s">
        <v>78</v>
      </c>
      <c r="G73" s="10" t="s">
        <v>61</v>
      </c>
      <c r="H73" s="31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1"/>
      <c r="F74" s="3" t="s">
        <v>232</v>
      </c>
      <c r="G74" s="10" t="s">
        <v>61</v>
      </c>
      <c r="H74" s="31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1"/>
      <c r="F75" s="3" t="s">
        <v>73</v>
      </c>
      <c r="G75" s="10" t="s">
        <v>61</v>
      </c>
      <c r="H75" s="31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1"/>
      <c r="F76" s="3" t="s">
        <v>74</v>
      </c>
      <c r="G76" s="10" t="s">
        <v>61</v>
      </c>
      <c r="H76" s="31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1"/>
      <c r="F77" s="3" t="s">
        <v>232</v>
      </c>
      <c r="G77" s="10" t="s">
        <v>61</v>
      </c>
      <c r="H77" s="31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1"/>
      <c r="F78" s="3" t="s">
        <v>155</v>
      </c>
      <c r="G78" s="10" t="s">
        <v>61</v>
      </c>
      <c r="H78" s="31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1"/>
      <c r="F79" s="3" t="s">
        <v>74</v>
      </c>
      <c r="G79" s="10" t="s">
        <v>61</v>
      </c>
      <c r="H79" s="31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1"/>
      <c r="F80" s="3" t="s">
        <v>80</v>
      </c>
      <c r="G80" s="10" t="s">
        <v>61</v>
      </c>
      <c r="H80" s="31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1"/>
      <c r="F81" s="3" t="s">
        <v>94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2"/>
      <c r="F9" s="3" t="s">
        <v>131</v>
      </c>
      <c r="G9" s="10" t="s">
        <v>64</v>
      </c>
      <c r="H9" s="33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3"/>
      <c r="F10" s="3" t="s">
        <v>218</v>
      </c>
      <c r="G10" s="10" t="s">
        <v>226</v>
      </c>
      <c r="H10" s="33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3" t="s">
        <v>133</v>
      </c>
      <c r="G11" s="10" t="s">
        <v>64</v>
      </c>
      <c r="H11" s="33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3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3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3"/>
      <c r="F15" s="3" t="s">
        <v>128</v>
      </c>
      <c r="G15" s="10" t="s">
        <v>64</v>
      </c>
      <c r="H15" s="34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3"/>
      <c r="F16" s="3" t="s">
        <v>108</v>
      </c>
      <c r="G16" s="10" t="s">
        <v>63</v>
      </c>
      <c r="H16" s="32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3"/>
      <c r="F17" s="3" t="s">
        <v>108</v>
      </c>
      <c r="G17" s="10" t="s">
        <v>63</v>
      </c>
      <c r="H17" s="33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4"/>
      <c r="F18" s="3" t="s">
        <v>108</v>
      </c>
      <c r="G18" s="10" t="s">
        <v>63</v>
      </c>
      <c r="H18" s="33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2"/>
      <c r="F19" s="3" t="s">
        <v>130</v>
      </c>
      <c r="G19" s="10" t="s">
        <v>63</v>
      </c>
      <c r="H19" s="33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0" t="s">
        <v>63</v>
      </c>
      <c r="H20" s="33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0" t="s">
        <v>63</v>
      </c>
      <c r="H21" s="33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0" t="s">
        <v>63</v>
      </c>
      <c r="H22" s="33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3"/>
      <c r="F23" s="3" t="s">
        <v>107</v>
      </c>
      <c r="G23" s="10" t="s">
        <v>63</v>
      </c>
      <c r="H23" s="33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3"/>
      <c r="F24" s="3" t="s">
        <v>104</v>
      </c>
      <c r="G24" s="10" t="s">
        <v>63</v>
      </c>
      <c r="H24" s="33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3"/>
      <c r="F25" s="3" t="s">
        <v>157</v>
      </c>
      <c r="G25" s="11" t="s">
        <v>63</v>
      </c>
      <c r="H25" s="33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3"/>
      <c r="F26" s="3" t="s">
        <v>220</v>
      </c>
      <c r="G26" s="10" t="s">
        <v>63</v>
      </c>
      <c r="H26" s="33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3"/>
      <c r="F28" s="3" t="s">
        <v>214</v>
      </c>
      <c r="G28" s="11" t="s">
        <v>63</v>
      </c>
      <c r="H28" s="34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3"/>
      <c r="F29" s="3" t="s">
        <v>222</v>
      </c>
      <c r="G29" s="10" t="s">
        <v>226</v>
      </c>
      <c r="H29" s="32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3"/>
      <c r="F31" s="3" t="s">
        <v>217</v>
      </c>
      <c r="G31" s="10" t="s">
        <v>226</v>
      </c>
      <c r="H31" s="33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3"/>
      <c r="F32" s="3" t="s">
        <v>221</v>
      </c>
      <c r="G32" s="10" t="s">
        <v>226</v>
      </c>
      <c r="H32" s="33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4"/>
      <c r="F33" s="3" t="s">
        <v>216</v>
      </c>
      <c r="G33" s="10" t="s">
        <v>226</v>
      </c>
      <c r="H33" s="34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2"/>
      <c r="F36" s="3" t="s">
        <v>132</v>
      </c>
      <c r="G36" s="10" t="s">
        <v>65</v>
      </c>
      <c r="H36" s="33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4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0" t="s">
        <v>61</v>
      </c>
      <c r="H84" s="33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3"/>
      <c r="F85" s="3" t="s">
        <v>265</v>
      </c>
      <c r="G85" s="10" t="s">
        <v>61</v>
      </c>
      <c r="H85" s="33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4"/>
      <c r="F86" s="3" t="s">
        <v>266</v>
      </c>
      <c r="G86" s="10" t="s">
        <v>61</v>
      </c>
      <c r="H86" s="34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20" t="s">
        <v>260</v>
      </c>
      <c r="H3" s="31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1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1"/>
      <c r="F8" s="3" t="s">
        <v>135</v>
      </c>
      <c r="G8" s="10" t="s">
        <v>64</v>
      </c>
      <c r="H8" s="31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1"/>
      <c r="F9" s="3" t="s">
        <v>216</v>
      </c>
      <c r="G9" s="10" t="s">
        <v>250</v>
      </c>
      <c r="H9" s="31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1"/>
      <c r="F10" s="3" t="s">
        <v>133</v>
      </c>
      <c r="G10" s="10" t="s">
        <v>64</v>
      </c>
      <c r="H10" s="31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1"/>
      <c r="F12" s="3" t="s">
        <v>108</v>
      </c>
      <c r="G12" s="10" t="s">
        <v>63</v>
      </c>
      <c r="H12" s="31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1"/>
      <c r="F14" s="3" t="s">
        <v>156</v>
      </c>
      <c r="G14" s="10" t="s">
        <v>64</v>
      </c>
      <c r="H14" s="31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1"/>
      <c r="F15" s="3" t="s">
        <v>118</v>
      </c>
      <c r="G15" s="10" t="s">
        <v>64</v>
      </c>
      <c r="H15" s="31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1"/>
      <c r="F16" s="3" t="s">
        <v>133</v>
      </c>
      <c r="G16" s="10" t="s">
        <v>64</v>
      </c>
      <c r="H16" s="31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64</v>
      </c>
      <c r="H17" s="31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64</v>
      </c>
      <c r="H19" s="31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">
        <v>250</v>
      </c>
      <c r="H20" s="31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">
        <v>250</v>
      </c>
      <c r="H21" s="31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1"/>
      <c r="F22" s="3" t="s">
        <v>218</v>
      </c>
      <c r="G22" s="10" t="s">
        <v>250</v>
      </c>
      <c r="H22" s="31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">
        <v>249</v>
      </c>
      <c r="H25" s="31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">
        <v>249</v>
      </c>
      <c r="H26" s="31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1"/>
      <c r="F27" s="3" t="s">
        <v>130</v>
      </c>
      <c r="G27" s="10" t="s">
        <v>63</v>
      </c>
      <c r="H27" s="31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1"/>
      <c r="F28" s="3" t="s">
        <v>107</v>
      </c>
      <c r="G28" s="10" t="s">
        <v>63</v>
      </c>
      <c r="H28" s="31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1"/>
      <c r="F29" s="3" t="s">
        <v>104</v>
      </c>
      <c r="G29" s="10" t="s">
        <v>63</v>
      </c>
      <c r="H29" s="31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1"/>
      <c r="F30" s="3" t="s">
        <v>157</v>
      </c>
      <c r="G30" s="11" t="s">
        <v>63</v>
      </c>
      <c r="H30" s="31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">
        <v>249</v>
      </c>
      <c r="H31" s="31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1"/>
      <c r="F33" s="3" t="s">
        <v>214</v>
      </c>
      <c r="G33" s="11" t="s">
        <v>63</v>
      </c>
      <c r="H33" s="31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251</v>
      </c>
      <c r="H34" s="31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247</v>
      </c>
      <c r="H38" s="31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1"/>
      <c r="F40" s="3" t="s">
        <v>69</v>
      </c>
      <c r="G40" s="10" t="s">
        <v>66</v>
      </c>
      <c r="H40" s="31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1"/>
      <c r="F83" s="3" t="s">
        <v>94</v>
      </c>
      <c r="G83" s="10" t="s">
        <v>61</v>
      </c>
      <c r="H83" s="31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1"/>
      <c r="F84" s="3" t="s">
        <v>259</v>
      </c>
      <c r="G84" s="10" t="s">
        <v>61</v>
      </c>
      <c r="H84" s="31"/>
    </row>
  </sheetData>
  <autoFilter ref="A1:J84" xr:uid="{00000000-0009-0000-0000-000005000000}"/>
  <mergeCells count="14"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  <mergeCell ref="E2:E8"/>
    <mergeCell ref="H2:H3"/>
    <mergeCell ref="H4:H10"/>
    <mergeCell ref="H11:H13"/>
    <mergeCell ref="H14:H2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">
        <v>62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">
        <v>64</v>
      </c>
      <c r="H8" s="33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2"/>
      <c r="F9" s="3" t="s">
        <v>133</v>
      </c>
      <c r="G9" s="10" t="s">
        <v>64</v>
      </c>
      <c r="H9" s="34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3"/>
      <c r="F10" s="3" t="s">
        <v>108</v>
      </c>
      <c r="G10" s="10" t="s">
        <v>63</v>
      </c>
      <c r="H10" s="32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3"/>
      <c r="F12" s="3" t="s">
        <v>108</v>
      </c>
      <c r="G12" s="10" t="s">
        <v>63</v>
      </c>
      <c r="H12" s="34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3"/>
      <c r="F13" s="3" t="s">
        <v>118</v>
      </c>
      <c r="G13" s="10" t="s">
        <v>64</v>
      </c>
      <c r="H13" s="32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0" t="s">
        <v>64</v>
      </c>
      <c r="H14" s="33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3"/>
      <c r="F15" s="3" t="s">
        <v>156</v>
      </c>
      <c r="G15" s="10" t="s">
        <v>64</v>
      </c>
      <c r="H15" s="33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4"/>
      <c r="F16" s="3" t="s">
        <v>128</v>
      </c>
      <c r="G16" s="10" t="s">
        <v>64</v>
      </c>
      <c r="H16" s="33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">
        <v>64</v>
      </c>
      <c r="H17" s="33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">
        <v>226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64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">
        <v>226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">
        <v>226</v>
      </c>
      <c r="H21" s="33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3"/>
      <c r="F22" s="3" t="s">
        <v>218</v>
      </c>
      <c r="G22" s="10" t="s">
        <v>226</v>
      </c>
      <c r="H22" s="34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">
        <v>63</v>
      </c>
      <c r="H23" s="32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">
        <v>63</v>
      </c>
      <c r="H24" s="33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">
        <v>63</v>
      </c>
      <c r="H25" s="33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3"/>
      <c r="F26" s="3" t="s">
        <v>130</v>
      </c>
      <c r="G26" s="10" t="s">
        <v>63</v>
      </c>
      <c r="H26" s="33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3"/>
      <c r="F27" s="3" t="s">
        <v>222</v>
      </c>
      <c r="G27" s="10" t="s">
        <v>63</v>
      </c>
      <c r="H27" s="33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3"/>
      <c r="F28" s="3" t="s">
        <v>107</v>
      </c>
      <c r="G28" s="10" t="s">
        <v>63</v>
      </c>
      <c r="H28" s="33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3"/>
      <c r="F29" s="3" t="s">
        <v>104</v>
      </c>
      <c r="G29" s="10" t="s">
        <v>63</v>
      </c>
      <c r="H29" s="33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3"/>
      <c r="F30" s="3" t="s">
        <v>157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">
        <v>63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">
        <v>65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4"/>
      <c r="F35" s="3" t="s">
        <v>223</v>
      </c>
      <c r="G35" s="10" t="s">
        <v>65</v>
      </c>
      <c r="H35" s="33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2"/>
      <c r="F36" s="3" t="s">
        <v>132</v>
      </c>
      <c r="G36" s="10" t="s">
        <v>65</v>
      </c>
      <c r="H36" s="33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3"/>
      <c r="F37" s="3" t="s">
        <v>132</v>
      </c>
      <c r="G37" s="10" t="s">
        <v>65</v>
      </c>
      <c r="H37" s="34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66</v>
      </c>
      <c r="H38" s="32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4"/>
      <c r="F40" s="3" t="s">
        <v>69</v>
      </c>
      <c r="G40" s="10" t="s">
        <v>66</v>
      </c>
      <c r="H40" s="33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2"/>
      <c r="F41" s="3" t="s">
        <v>70</v>
      </c>
      <c r="G41" s="10" t="s">
        <v>66</v>
      </c>
      <c r="H41" s="34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2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1" t="s">
        <v>61</v>
      </c>
      <c r="H48" s="33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1" t="s">
        <v>61</v>
      </c>
      <c r="H54" s="33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1" t="s">
        <v>61</v>
      </c>
      <c r="H56" s="33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1" t="s">
        <v>61</v>
      </c>
      <c r="H61" s="33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1" t="s">
        <v>61</v>
      </c>
      <c r="H64" s="33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1" t="s">
        <v>61</v>
      </c>
      <c r="H69" s="33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1" t="s">
        <v>61</v>
      </c>
      <c r="H70" s="33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1" t="s">
        <v>61</v>
      </c>
      <c r="H75" s="33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4"/>
      <c r="F83" s="3" t="s">
        <v>94</v>
      </c>
      <c r="G83" s="10" t="s">
        <v>61</v>
      </c>
      <c r="H83" s="34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1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1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19" t="s">
        <v>248</v>
      </c>
      <c r="G4" s="10" t="s">
        <v>64</v>
      </c>
      <c r="H4" s="31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1"/>
      <c r="F6" s="3" t="s">
        <v>91</v>
      </c>
      <c r="G6" s="10" t="s">
        <v>62</v>
      </c>
      <c r="H6" s="31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1"/>
      <c r="F7" s="3" t="s">
        <v>134</v>
      </c>
      <c r="G7" s="10" t="s">
        <v>62</v>
      </c>
      <c r="H7" s="31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1"/>
      <c r="F8" s="3" t="s">
        <v>156</v>
      </c>
      <c r="G8" s="10" t="s">
        <v>64</v>
      </c>
      <c r="H8" s="31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1"/>
      <c r="F10" s="3" t="s">
        <v>128</v>
      </c>
      <c r="G10" s="10" t="s">
        <v>64</v>
      </c>
      <c r="H10" s="31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19" t="s">
        <v>248</v>
      </c>
      <c r="G11" s="10" t="s">
        <v>64</v>
      </c>
      <c r="H11" s="31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1"/>
      <c r="F12" s="3" t="s">
        <v>216</v>
      </c>
      <c r="G12" s="10" t="s">
        <v>64</v>
      </c>
      <c r="H12" s="31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1"/>
      <c r="F13" s="3" t="s">
        <v>133</v>
      </c>
      <c r="G13" s="10" t="s">
        <v>63</v>
      </c>
      <c r="H13" s="31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1"/>
      <c r="F14" s="3" t="s">
        <v>108</v>
      </c>
      <c r="G14" s="10" t="s">
        <v>63</v>
      </c>
      <c r="H14" s="31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1"/>
      <c r="F15" s="19" t="s">
        <v>133</v>
      </c>
      <c r="G15" s="10" t="s">
        <v>63</v>
      </c>
      <c r="H15" s="31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1"/>
      <c r="F16" s="3" t="s">
        <v>108</v>
      </c>
      <c r="G16" s="10" t="s">
        <v>63</v>
      </c>
      <c r="H16" s="31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1"/>
      <c r="F17" s="3" t="s">
        <v>108</v>
      </c>
      <c r="G17" s="10" t="s">
        <v>63</v>
      </c>
      <c r="H17" s="31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1"/>
      <c r="F18" s="3" t="s">
        <v>222</v>
      </c>
      <c r="G18" s="10" t="s">
        <v>249</v>
      </c>
      <c r="H18" s="31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1"/>
      <c r="F19" s="3" t="s">
        <v>157</v>
      </c>
      <c r="G19" s="11" t="s">
        <v>63</v>
      </c>
      <c r="H19" s="31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1"/>
      <c r="F20" s="3" t="s">
        <v>220</v>
      </c>
      <c r="G20" s="10" t="s">
        <v>249</v>
      </c>
      <c r="H20" s="31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">
        <v>215</v>
      </c>
      <c r="G21" s="11" t="s">
        <v>63</v>
      </c>
      <c r="H21" s="31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1"/>
      <c r="F22" s="3" t="s">
        <v>214</v>
      </c>
      <c r="G22" s="11" t="s">
        <v>63</v>
      </c>
      <c r="H22" s="31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1"/>
      <c r="F23" s="3" t="s">
        <v>104</v>
      </c>
      <c r="G23" s="10" t="s">
        <v>63</v>
      </c>
      <c r="H23" s="31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1"/>
      <c r="F25" s="3" t="s">
        <v>130</v>
      </c>
      <c r="G25" s="10" t="s">
        <v>63</v>
      </c>
      <c r="H25" s="31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0" t="s">
        <v>63</v>
      </c>
      <c r="H26" s="31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1"/>
      <c r="F27" s="3" t="s">
        <v>219</v>
      </c>
      <c r="G27" s="10" t="s">
        <v>249</v>
      </c>
      <c r="H27" s="31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1"/>
      <c r="F28" s="3" t="s">
        <v>137</v>
      </c>
      <c r="G28" s="10" t="s">
        <v>63</v>
      </c>
      <c r="H28" s="31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1"/>
      <c r="F29" s="3" t="s">
        <v>68</v>
      </c>
      <c r="G29" s="10" t="s">
        <v>63</v>
      </c>
      <c r="H29" s="31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1"/>
      <c r="F30" s="3" t="s">
        <v>218</v>
      </c>
      <c r="G30" s="10" t="s">
        <v>250</v>
      </c>
      <c r="H30" s="31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250</v>
      </c>
      <c r="H31" s="31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250</v>
      </c>
      <c r="H32" s="31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1"/>
      <c r="F33" s="3" t="s">
        <v>131</v>
      </c>
      <c r="G33" s="10" t="s">
        <v>64</v>
      </c>
      <c r="H33" s="31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1"/>
      <c r="F34" s="3" t="s">
        <v>223</v>
      </c>
      <c r="G34" s="10" t="s">
        <v>65</v>
      </c>
      <c r="H34" s="31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1"/>
      <c r="F35" s="3" t="s">
        <v>71</v>
      </c>
      <c r="G35" s="10" t="s">
        <v>251</v>
      </c>
      <c r="H35" s="31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1"/>
      <c r="F36" s="3" t="s">
        <v>132</v>
      </c>
      <c r="G36" s="10" t="s">
        <v>65</v>
      </c>
      <c r="H36" s="31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1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1"/>
      <c r="F38" s="3" t="s">
        <v>69</v>
      </c>
      <c r="G38" s="10" t="s">
        <v>247</v>
      </c>
      <c r="H38" s="31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247</v>
      </c>
      <c r="H39" s="31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1"/>
      <c r="F40" s="3" t="s">
        <v>70</v>
      </c>
      <c r="G40" s="10" t="s">
        <v>247</v>
      </c>
      <c r="H40" s="31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1"/>
      <c r="F41" s="3" t="s">
        <v>70</v>
      </c>
      <c r="G41" s="10" t="s">
        <v>247</v>
      </c>
      <c r="H41" s="31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1"/>
      <c r="F42" s="3" t="s">
        <v>79</v>
      </c>
      <c r="G42" s="10" t="s">
        <v>61</v>
      </c>
      <c r="H42" s="31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1"/>
      <c r="F43" s="3" t="s">
        <v>72</v>
      </c>
      <c r="G43" s="10" t="s">
        <v>61</v>
      </c>
      <c r="H43" s="31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1"/>
      <c r="F44" s="3" t="s">
        <v>235</v>
      </c>
      <c r="G44" s="11" t="s">
        <v>61</v>
      </c>
      <c r="H44" s="31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1"/>
      <c r="F45" s="3" t="s">
        <v>95</v>
      </c>
      <c r="G45" s="10" t="s">
        <v>61</v>
      </c>
      <c r="H45" s="31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1"/>
      <c r="F46" s="3" t="s">
        <v>129</v>
      </c>
      <c r="G46" s="10" t="s">
        <v>61</v>
      </c>
      <c r="H46" s="31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1"/>
      <c r="F47" s="3" t="s">
        <v>129</v>
      </c>
      <c r="G47" s="10" t="s">
        <v>61</v>
      </c>
      <c r="H47" s="31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1"/>
      <c r="F48" s="3" t="s">
        <v>140</v>
      </c>
      <c r="G48" s="10" t="s">
        <v>61</v>
      </c>
      <c r="H48" s="31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1" t="s">
        <v>61</v>
      </c>
      <c r="H49" s="31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1"/>
      <c r="F50" s="3" t="s">
        <v>151</v>
      </c>
      <c r="G50" s="10" t="s">
        <v>61</v>
      </c>
      <c r="H50" s="31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1"/>
      <c r="F51" s="3" t="s">
        <v>94</v>
      </c>
      <c r="G51" s="10" t="s">
        <v>61</v>
      </c>
      <c r="H51" s="31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1"/>
      <c r="F52" s="3" t="s">
        <v>74</v>
      </c>
      <c r="G52" s="10" t="s">
        <v>61</v>
      </c>
      <c r="H52" s="31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1"/>
      <c r="F53" s="3" t="s">
        <v>185</v>
      </c>
      <c r="G53" s="10" t="s">
        <v>61</v>
      </c>
      <c r="H53" s="31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1"/>
      <c r="F54" s="3" t="s">
        <v>246</v>
      </c>
      <c r="G54" s="10" t="s">
        <v>61</v>
      </c>
      <c r="H54" s="31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1"/>
      <c r="F55" s="3" t="s">
        <v>245</v>
      </c>
      <c r="G55" s="10" t="s">
        <v>61</v>
      </c>
      <c r="H55" s="31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1"/>
      <c r="F56" s="3" t="s">
        <v>237</v>
      </c>
      <c r="G56" s="11" t="s">
        <v>61</v>
      </c>
      <c r="H56" s="31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1"/>
      <c r="F57" s="3" t="s">
        <v>74</v>
      </c>
      <c r="G57" s="10" t="s">
        <v>61</v>
      </c>
      <c r="H57" s="31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1"/>
      <c r="F58" s="3" t="s">
        <v>82</v>
      </c>
      <c r="G58" s="10" t="s">
        <v>61</v>
      </c>
      <c r="H58" s="31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1"/>
      <c r="F59" s="3" t="s">
        <v>75</v>
      </c>
      <c r="G59" s="10" t="s">
        <v>61</v>
      </c>
      <c r="H59" s="31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1"/>
      <c r="F60" s="3" t="s">
        <v>236</v>
      </c>
      <c r="G60" s="11" t="s">
        <v>61</v>
      </c>
      <c r="H60" s="31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1"/>
      <c r="F61" s="3" t="s">
        <v>81</v>
      </c>
      <c r="G61" s="10" t="s">
        <v>61</v>
      </c>
      <c r="H61" s="31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1" t="s">
        <v>61</v>
      </c>
      <c r="H63" s="31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0" t="s">
        <v>61</v>
      </c>
      <c r="H64" s="31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0" t="s">
        <v>61</v>
      </c>
      <c r="H65" s="31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0" t="s">
        <v>61</v>
      </c>
      <c r="H66" s="31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0" t="s">
        <v>61</v>
      </c>
      <c r="H67" s="31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1" t="s">
        <v>61</v>
      </c>
      <c r="H68" s="31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1"/>
      <c r="F69" s="3" t="s">
        <v>233</v>
      </c>
      <c r="G69" s="11" t="s">
        <v>61</v>
      </c>
      <c r="H69" s="31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0" t="s">
        <v>61</v>
      </c>
      <c r="H70" s="31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0" t="s">
        <v>61</v>
      </c>
      <c r="H71" s="31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0" t="s">
        <v>61</v>
      </c>
      <c r="H72" s="31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0" t="s">
        <v>61</v>
      </c>
      <c r="H73" s="31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0" t="s">
        <v>61</v>
      </c>
      <c r="H74" s="31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1" t="s">
        <v>61</v>
      </c>
      <c r="H75" s="31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0" t="s">
        <v>61</v>
      </c>
      <c r="H76" s="31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0" t="s">
        <v>61</v>
      </c>
      <c r="H77" s="31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1"/>
      <c r="F78" s="3" t="s">
        <v>232</v>
      </c>
      <c r="G78" s="11" t="s">
        <v>61</v>
      </c>
      <c r="H78" s="31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1"/>
      <c r="F79" s="3" t="s">
        <v>155</v>
      </c>
      <c r="G79" s="10" t="s">
        <v>61</v>
      </c>
      <c r="H79" s="31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1"/>
      <c r="F80" s="3" t="s">
        <v>74</v>
      </c>
      <c r="G80" s="10" t="s">
        <v>61</v>
      </c>
      <c r="H80" s="31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1"/>
      <c r="F81" s="3" t="s">
        <v>80</v>
      </c>
      <c r="G81" s="10" t="s">
        <v>61</v>
      </c>
      <c r="H81" s="31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1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1"/>
      <c r="F5" s="3" t="s">
        <v>135</v>
      </c>
      <c r="G5" s="10" t="s">
        <v>64</v>
      </c>
      <c r="H5" s="31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1"/>
      <c r="F6" s="3" t="s">
        <v>135</v>
      </c>
      <c r="G6" s="10" t="s">
        <v>64</v>
      </c>
      <c r="H6" s="31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1"/>
      <c r="F8" s="3" t="s">
        <v>218</v>
      </c>
      <c r="G8" s="10" t="s">
        <v>64</v>
      </c>
      <c r="H8" s="31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1"/>
      <c r="F9" s="3" t="s">
        <v>118</v>
      </c>
      <c r="G9" s="10" t="s">
        <v>64</v>
      </c>
      <c r="H9" s="31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1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0" t="s">
        <v>63</v>
      </c>
      <c r="H12" s="31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1"/>
      <c r="F13" s="3" t="s">
        <v>108</v>
      </c>
      <c r="G13" s="10" t="s">
        <v>63</v>
      </c>
      <c r="H13" s="31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1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1"/>
      <c r="F17" s="3" t="s">
        <v>128</v>
      </c>
      <c r="G17" s="10" t="s">
        <v>63</v>
      </c>
      <c r="H17" s="31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1"/>
      <c r="F18" s="3" t="s">
        <v>130</v>
      </c>
      <c r="G18" s="10" t="s">
        <v>63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63</v>
      </c>
      <c r="H19" s="31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0" t="s">
        <v>63</v>
      </c>
      <c r="H20" s="31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0" t="s">
        <v>63</v>
      </c>
      <c r="H21" s="31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1"/>
      <c r="F23" s="3" t="s">
        <v>222</v>
      </c>
      <c r="G23" s="10" t="s">
        <v>63</v>
      </c>
      <c r="H23" s="31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1"/>
      <c r="F24" s="3" t="s">
        <v>107</v>
      </c>
      <c r="G24" s="10" t="s">
        <v>63</v>
      </c>
      <c r="H24" s="31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1"/>
      <c r="F25" s="3" t="s">
        <v>104</v>
      </c>
      <c r="G25" s="10" t="s">
        <v>63</v>
      </c>
      <c r="H25" s="31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1"/>
      <c r="F26" s="3" t="s">
        <v>157</v>
      </c>
      <c r="G26" s="10" t="s">
        <v>63</v>
      </c>
      <c r="H26" s="31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1"/>
      <c r="F27" s="3" t="s">
        <v>220</v>
      </c>
      <c r="G27" s="10" t="s">
        <v>63</v>
      </c>
      <c r="H27" s="31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1"/>
      <c r="F28" s="3" t="s">
        <v>215</v>
      </c>
      <c r="G28" s="10" t="s">
        <v>63</v>
      </c>
      <c r="H28" s="31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1"/>
      <c r="F29" s="3" t="s">
        <v>214</v>
      </c>
      <c r="G29" s="10" t="s">
        <v>63</v>
      </c>
      <c r="H29" s="31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1"/>
      <c r="F30" s="3" t="s">
        <v>131</v>
      </c>
      <c r="G30" s="10" t="s">
        <v>64</v>
      </c>
      <c r="H30" s="31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1"/>
      <c r="F31" s="3" t="s">
        <v>221</v>
      </c>
      <c r="G31" s="10" t="s">
        <v>64</v>
      </c>
      <c r="H31" s="31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1"/>
      <c r="F32" s="3" t="s">
        <v>217</v>
      </c>
      <c r="G32" s="10" t="s">
        <v>64</v>
      </c>
      <c r="H32" s="31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1"/>
      <c r="F33" s="3" t="s">
        <v>216</v>
      </c>
      <c r="G33" s="10" t="s">
        <v>64</v>
      </c>
      <c r="H33" s="31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1"/>
      <c r="F34" s="3" t="s">
        <v>71</v>
      </c>
      <c r="G34" s="10" t="s">
        <v>65</v>
      </c>
      <c r="H34" s="31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1"/>
      <c r="F36" s="3" t="s">
        <v>70</v>
      </c>
      <c r="G36" s="10" t="s">
        <v>247</v>
      </c>
      <c r="H36" s="31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1"/>
      <c r="F37" s="3" t="s">
        <v>70</v>
      </c>
      <c r="G37" s="10" t="s">
        <v>247</v>
      </c>
      <c r="H37" s="31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1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1"/>
      <c r="F39" s="3" t="s">
        <v>132</v>
      </c>
      <c r="G39" s="10" t="s">
        <v>65</v>
      </c>
      <c r="H39" s="31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1"/>
      <c r="F41" s="3" t="s">
        <v>69</v>
      </c>
      <c r="G41" s="10" t="s">
        <v>247</v>
      </c>
      <c r="H41" s="31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1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</sheetData>
  <autoFilter ref="A1:H81" xr:uid="{00000000-0009-0000-0000-000008000000}"/>
  <mergeCells count="15"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  <mergeCell ref="E42:E81"/>
    <mergeCell ref="E2:E7"/>
    <mergeCell ref="E8:E17"/>
    <mergeCell ref="E18:E33"/>
    <mergeCell ref="E34:E36"/>
    <mergeCell ref="E37:E41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1"/>
      <c r="F2" s="3" t="s">
        <v>135</v>
      </c>
      <c r="G2" s="10" t="s">
        <v>64</v>
      </c>
      <c r="H2" s="32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1"/>
      <c r="F3" s="3" t="s">
        <v>135</v>
      </c>
      <c r="G3" s="10" t="s">
        <v>64</v>
      </c>
      <c r="H3" s="33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4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1"/>
      <c r="F5" s="3" t="s">
        <v>91</v>
      </c>
      <c r="G5" s="10" t="s">
        <v>62</v>
      </c>
      <c r="H5" s="32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1"/>
      <c r="F6" s="3" t="s">
        <v>134</v>
      </c>
      <c r="G6" s="10" t="s">
        <v>62</v>
      </c>
      <c r="H6" s="34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1"/>
      <c r="F7" s="3" t="s">
        <v>67</v>
      </c>
      <c r="G7" s="10" t="s">
        <v>63</v>
      </c>
      <c r="H7" s="31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3"/>
      <c r="F8" s="3" t="s">
        <v>128</v>
      </c>
      <c r="G8" s="10" t="s">
        <v>63</v>
      </c>
      <c r="H8" s="31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3"/>
      <c r="F9" s="3" t="s">
        <v>123</v>
      </c>
      <c r="G9" s="10" t="s">
        <v>63</v>
      </c>
      <c r="H9" s="31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3"/>
      <c r="F10" s="3" t="s">
        <v>118</v>
      </c>
      <c r="G10" s="10" t="s">
        <v>64</v>
      </c>
      <c r="H10" s="33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3"/>
      <c r="F11" s="17" t="s">
        <v>133</v>
      </c>
      <c r="G11" s="10" t="s">
        <v>64</v>
      </c>
      <c r="H11" s="33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3"/>
      <c r="F12" s="3" t="s">
        <v>156</v>
      </c>
      <c r="G12" s="10" t="s">
        <v>64</v>
      </c>
      <c r="H12" s="34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3"/>
      <c r="F15" s="3" t="s">
        <v>108</v>
      </c>
      <c r="G15" s="10" t="s">
        <v>63</v>
      </c>
      <c r="H15" s="31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4"/>
      <c r="F16" s="3" t="s">
        <v>67</v>
      </c>
      <c r="G16" s="10" t="s">
        <v>63</v>
      </c>
      <c r="H16" s="31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2"/>
      <c r="F17" s="3" t="s">
        <v>157</v>
      </c>
      <c r="G17" s="10" t="s">
        <v>63</v>
      </c>
      <c r="H17" s="31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3"/>
      <c r="F18" s="3" t="s">
        <v>104</v>
      </c>
      <c r="G18" s="10" t="s">
        <v>63</v>
      </c>
      <c r="H18" s="31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3"/>
      <c r="F19" s="3" t="s">
        <v>107</v>
      </c>
      <c r="G19" s="10" t="s">
        <v>63</v>
      </c>
      <c r="H19" s="31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3"/>
      <c r="F20" s="15" t="s">
        <v>222</v>
      </c>
      <c r="G20" s="10" t="s">
        <v>63</v>
      </c>
      <c r="H20" s="31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3"/>
      <c r="F21" s="3" t="s">
        <v>214</v>
      </c>
      <c r="G21" s="10" t="s">
        <v>63</v>
      </c>
      <c r="H21" s="31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3"/>
      <c r="F22" s="3" t="s">
        <v>215</v>
      </c>
      <c r="G22" s="10" t="s">
        <v>63</v>
      </c>
      <c r="H22" s="31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3"/>
      <c r="F23" s="3" t="s">
        <v>220</v>
      </c>
      <c r="G23" s="10" t="s">
        <v>63</v>
      </c>
      <c r="H23" s="31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3"/>
      <c r="F24" s="3" t="s">
        <v>219</v>
      </c>
      <c r="G24" s="10" t="s">
        <v>63</v>
      </c>
      <c r="H24" s="31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3"/>
      <c r="F25" s="3" t="s">
        <v>130</v>
      </c>
      <c r="G25" s="10" t="s">
        <v>63</v>
      </c>
      <c r="H25" s="31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3"/>
      <c r="F26" s="3" t="s">
        <v>137</v>
      </c>
      <c r="G26" s="10" t="s">
        <v>63</v>
      </c>
      <c r="H26" s="31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3"/>
      <c r="F27" s="3" t="s">
        <v>68</v>
      </c>
      <c r="G27" s="10" t="s">
        <v>63</v>
      </c>
      <c r="H27" s="31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3"/>
      <c r="F28" s="3" t="s">
        <v>218</v>
      </c>
      <c r="G28" s="10" t="s">
        <v>226</v>
      </c>
      <c r="H28" s="33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3"/>
      <c r="F29" s="3" t="s">
        <v>217</v>
      </c>
      <c r="G29" s="10" t="s">
        <v>226</v>
      </c>
      <c r="H29" s="33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3"/>
      <c r="F30" s="3" t="s">
        <v>133</v>
      </c>
      <c r="G30" s="10" t="s">
        <v>64</v>
      </c>
      <c r="H30" s="33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3"/>
      <c r="F31" s="3" t="s">
        <v>216</v>
      </c>
      <c r="G31" s="10" t="s">
        <v>226</v>
      </c>
      <c r="H31" s="33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3"/>
      <c r="F32" s="3" t="s">
        <v>131</v>
      </c>
      <c r="G32" s="10" t="s">
        <v>64</v>
      </c>
      <c r="H32" s="33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4"/>
      <c r="F33" s="3" t="s">
        <v>221</v>
      </c>
      <c r="G33" s="10" t="s">
        <v>226</v>
      </c>
      <c r="H33" s="34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2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4"/>
      <c r="F36" s="3" t="s">
        <v>71</v>
      </c>
      <c r="G36" s="10" t="s">
        <v>65</v>
      </c>
      <c r="H36" s="33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3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1"/>
      <c r="F38" s="3" t="s">
        <v>132</v>
      </c>
      <c r="G38" s="10" t="s">
        <v>65</v>
      </c>
      <c r="H38" s="34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1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1"/>
      <c r="F40" s="3" t="s">
        <v>69</v>
      </c>
      <c r="G40" s="10" t="s">
        <v>247</v>
      </c>
      <c r="H40" s="31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1"/>
      <c r="F41" s="3" t="s">
        <v>70</v>
      </c>
      <c r="G41" s="10" t="s">
        <v>247</v>
      </c>
      <c r="H41" s="31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3"/>
      <c r="F42" s="3" t="s">
        <v>69</v>
      </c>
      <c r="G42" s="10" t="s">
        <v>247</v>
      </c>
      <c r="H42" s="31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3"/>
      <c r="F43" s="3" t="s">
        <v>95</v>
      </c>
      <c r="G43" s="10" t="s">
        <v>61</v>
      </c>
      <c r="H43" s="33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3"/>
      <c r="F44" s="3" t="s">
        <v>237</v>
      </c>
      <c r="G44" s="10" t="s">
        <v>61</v>
      </c>
      <c r="H44" s="33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3"/>
      <c r="F45" s="3" t="s">
        <v>235</v>
      </c>
      <c r="G45" s="10" t="s">
        <v>61</v>
      </c>
      <c r="H45" s="33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3"/>
      <c r="F47" s="3" t="s">
        <v>72</v>
      </c>
      <c r="G47" s="10" t="s">
        <v>61</v>
      </c>
      <c r="H47" s="33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3"/>
      <c r="F48" s="3" t="s">
        <v>82</v>
      </c>
      <c r="G48" s="10" t="s">
        <v>61</v>
      </c>
      <c r="H48" s="33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3"/>
      <c r="F49" s="3" t="s">
        <v>75</v>
      </c>
      <c r="G49" s="10" t="s">
        <v>61</v>
      </c>
      <c r="H49" s="33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3"/>
      <c r="F50" s="3" t="s">
        <v>236</v>
      </c>
      <c r="G50" s="10" t="s">
        <v>61</v>
      </c>
      <c r="H50" s="33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3"/>
      <c r="F51" s="3" t="s">
        <v>81</v>
      </c>
      <c r="G51" s="10" t="s">
        <v>61</v>
      </c>
      <c r="H51" s="33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3"/>
      <c r="F52" s="3" t="s">
        <v>81</v>
      </c>
      <c r="G52" s="10" t="s">
        <v>61</v>
      </c>
      <c r="H52" s="33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3"/>
      <c r="F53" s="3" t="s">
        <v>245</v>
      </c>
      <c r="G53" s="10" t="s">
        <v>61</v>
      </c>
      <c r="H53" s="33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3"/>
      <c r="F54" s="3" t="s">
        <v>246</v>
      </c>
      <c r="G54" s="10" t="s">
        <v>61</v>
      </c>
      <c r="H54" s="33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3"/>
      <c r="F55" s="3" t="s">
        <v>185</v>
      </c>
      <c r="G55" s="10" t="s">
        <v>61</v>
      </c>
      <c r="H55" s="33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3"/>
      <c r="F56" s="3" t="s">
        <v>74</v>
      </c>
      <c r="G56" s="10" t="s">
        <v>61</v>
      </c>
      <c r="H56" s="33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3"/>
      <c r="F57" s="3" t="s">
        <v>94</v>
      </c>
      <c r="G57" s="10" t="s">
        <v>61</v>
      </c>
      <c r="H57" s="33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3"/>
      <c r="F58" s="3" t="s">
        <v>151</v>
      </c>
      <c r="G58" s="10" t="s">
        <v>61</v>
      </c>
      <c r="H58" s="33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3"/>
      <c r="F59" s="3" t="s">
        <v>238</v>
      </c>
      <c r="G59" s="10" t="s">
        <v>61</v>
      </c>
      <c r="H59" s="33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3"/>
      <c r="F60" s="3" t="s">
        <v>140</v>
      </c>
      <c r="G60" s="10" t="s">
        <v>61</v>
      </c>
      <c r="H60" s="33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3"/>
      <c r="F61" s="3" t="s">
        <v>129</v>
      </c>
      <c r="G61" s="10" t="s">
        <v>61</v>
      </c>
      <c r="H61" s="33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3"/>
      <c r="F62" s="3" t="s">
        <v>129</v>
      </c>
      <c r="G62" s="10" t="s">
        <v>61</v>
      </c>
      <c r="H62" s="33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0" t="s">
        <v>61</v>
      </c>
      <c r="H63" s="33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0" t="s">
        <v>61</v>
      </c>
      <c r="H64" s="33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0" t="s">
        <v>61</v>
      </c>
      <c r="H65" s="33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0" t="s">
        <v>61</v>
      </c>
      <c r="H66" s="33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0" t="s">
        <v>61</v>
      </c>
      <c r="H67" s="33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0" t="s">
        <v>61</v>
      </c>
      <c r="H68" s="33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3"/>
      <c r="F69" s="3" t="s">
        <v>79</v>
      </c>
      <c r="G69" s="10" t="s">
        <v>61</v>
      </c>
      <c r="H69" s="33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0" t="s">
        <v>61</v>
      </c>
      <c r="H70" s="33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0" t="s">
        <v>61</v>
      </c>
      <c r="H71" s="33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0" t="s">
        <v>61</v>
      </c>
      <c r="H72" s="33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0" t="s">
        <v>61</v>
      </c>
      <c r="H73" s="33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0" t="s">
        <v>61</v>
      </c>
      <c r="H74" s="33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0" t="s">
        <v>61</v>
      </c>
      <c r="H75" s="33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0" t="s">
        <v>61</v>
      </c>
      <c r="H76" s="33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0" t="s">
        <v>61</v>
      </c>
      <c r="H77" s="33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3"/>
      <c r="F78" s="13" t="s">
        <v>232</v>
      </c>
      <c r="G78" s="12" t="s">
        <v>61</v>
      </c>
      <c r="H78" s="33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3"/>
      <c r="F79" s="3" t="s">
        <v>155</v>
      </c>
      <c r="G79" s="10" t="s">
        <v>61</v>
      </c>
      <c r="H79" s="33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3"/>
      <c r="F80" s="3" t="s">
        <v>74</v>
      </c>
      <c r="G80" s="10" t="s">
        <v>61</v>
      </c>
      <c r="H80" s="33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4"/>
      <c r="F81" s="3" t="s">
        <v>80</v>
      </c>
      <c r="G81" s="10" t="s">
        <v>61</v>
      </c>
      <c r="H81" s="34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2"/>
      <c r="F2" s="3" t="s">
        <v>134</v>
      </c>
      <c r="G2" s="10" t="str">
        <f>VLOOKUP(F2,'[2]CRISIL BenchmarkRiskOMeter Augu'!$A$4:$C$56,3,0)</f>
        <v>Low</v>
      </c>
      <c r="H2" s="32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4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67</v>
      </c>
      <c r="G4" s="10" t="str">
        <f>VLOOKUP(F4,'[2]CRISIL BenchmarkRiskOMeter Augu'!$A$4:$C$56,3,0)</f>
        <v>Moderate</v>
      </c>
      <c r="H4" s="32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3"/>
      <c r="F5" s="3" t="s">
        <v>67</v>
      </c>
      <c r="G5" s="10" t="str">
        <f>VLOOKUP(F5,'[2]CRISIL BenchmarkRiskOMeter Augu'!$A$4:$C$56,3,0)</f>
        <v>Moderate</v>
      </c>
      <c r="H5" s="34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3"/>
      <c r="F6" s="3" t="s">
        <v>135</v>
      </c>
      <c r="G6" s="10" t="str">
        <f>VLOOKUP(F6,'[2]CRISIL BenchmarkRiskOMeter Augu'!$A$4:$C$56,3,0)</f>
        <v>Low to Moderate</v>
      </c>
      <c r="H6" s="32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tr">
        <f>VLOOKUP(F7,'[2]CRISIL BenchmarkRiskOMeter Augu'!$A$4:$C$56,3,0)</f>
        <v>Low to Moderate</v>
      </c>
      <c r="H7" s="33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4"/>
      <c r="F8" s="3" t="s">
        <v>135</v>
      </c>
      <c r="G8" s="10" t="str">
        <f>VLOOKUP(F8,'[2]CRISIL BenchmarkRiskOMeter Augu'!$A$4:$C$56,3,0)</f>
        <v>Low to Moderate</v>
      </c>
      <c r="H8" s="33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2"/>
      <c r="F9" s="3" t="s">
        <v>218</v>
      </c>
      <c r="G9" s="10" t="str">
        <f>VLOOKUP(F9,'[3]Nifty BenchmarkRiskOMeter Augus'!$A$4:$C$62,3,0)</f>
        <v>Low To Moderate</v>
      </c>
      <c r="H9" s="33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3"/>
      <c r="F10" s="3" t="s">
        <v>218</v>
      </c>
      <c r="G10" s="10" t="str">
        <f>VLOOKUP(F10,'[3]Nifty BenchmarkRiskOMeter Augus'!$A$4:$C$62,3,0)</f>
        <v>Low To Moderate</v>
      </c>
      <c r="H10" s="33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">
        <v>156</v>
      </c>
      <c r="G11" s="11" t="s">
        <v>64</v>
      </c>
      <c r="H11" s="33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3"/>
      <c r="F12" s="3" t="s">
        <v>118</v>
      </c>
      <c r="G12" s="11" t="s">
        <v>64</v>
      </c>
      <c r="H12" s="34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3"/>
      <c r="F13" s="3" t="s">
        <v>108</v>
      </c>
      <c r="G13" s="10" t="str">
        <f>VLOOKUP(F13,'[2]CRISIL BenchmarkRiskOMeter Augu'!$A$4:$C$56,3,0)</f>
        <v>Moderate</v>
      </c>
      <c r="H13" s="32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tr">
        <f>VLOOKUP(F14,'[2]CRISIL BenchmarkRiskOMeter Augu'!$A$4:$C$56,3,0)</f>
        <v>Moderate</v>
      </c>
      <c r="H14" s="33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3"/>
      <c r="F15" s="3" t="s">
        <v>108</v>
      </c>
      <c r="G15" s="10" t="str">
        <f>VLOOKUP(F15,'[2]CRISIL BenchmarkRiskOMeter Augu'!$A$4:$C$56,3,0)</f>
        <v>Moderate</v>
      </c>
      <c r="H15" s="33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4"/>
      <c r="F16" s="3" t="s">
        <v>123</v>
      </c>
      <c r="G16" s="10" t="str">
        <f>VLOOKUP(F16,'[2]CRISIL BenchmarkRiskOMeter Augu'!$A$4:$C$56,3,0)</f>
        <v>Moderate</v>
      </c>
      <c r="H16" s="34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2"/>
      <c r="F17" s="3" t="s">
        <v>131</v>
      </c>
      <c r="G17" s="10" t="str">
        <f>VLOOKUP(F17,'[2]CRISIL BenchmarkRiskOMeter Augu'!$A$4:$C$56,3,0)</f>
        <v>Low to Moderate</v>
      </c>
      <c r="H17" s="32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3"/>
      <c r="F18" s="3" t="s">
        <v>216</v>
      </c>
      <c r="G18" s="10" t="str">
        <f>VLOOKUP(F18,'[3]Nifty BenchmarkRiskOMeter Augus'!$A$4:$C$62,3,0)</f>
        <v>Low To Moderate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tr">
        <f>VLOOKUP(F19,'[2]CRISIL BenchmarkRiskOMeter Augu'!$A$4:$C$56,3,0)</f>
        <v>Low to Moderate</v>
      </c>
      <c r="H19" s="33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tr">
        <f>VLOOKUP(F20,'[3]Nifty BenchmarkRiskOMeter Augus'!$A$4:$C$62,3,0)</f>
        <v>Low To Moderate</v>
      </c>
      <c r="H20" s="33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tr">
        <f>VLOOKUP(F21,'[3]Nifty BenchmarkRiskOMeter Augus'!$A$4:$C$62,3,0)</f>
        <v>Low To Moderate</v>
      </c>
      <c r="H21" s="34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3"/>
      <c r="F22" s="3" t="s">
        <v>130</v>
      </c>
      <c r="G22" s="10" t="str">
        <f>VLOOKUP(F22,'[2]CRISIL BenchmarkRiskOMeter Augu'!$A$4:$C$56,3,0)</f>
        <v>Moderate</v>
      </c>
      <c r="H22" s="32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tr">
        <f>VLOOKUP(F23,'[2]CRISIL BenchmarkRiskOMeter Augu'!$A$4:$C$56,3,0)</f>
        <v>Moderate</v>
      </c>
      <c r="H23" s="33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tr">
        <f>VLOOKUP(F24,'[2]CRISIL BenchmarkRiskOMeter Augu'!$A$4:$C$56,3,0)</f>
        <v>Moderate</v>
      </c>
      <c r="H24" s="33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tr">
        <f>VLOOKUP(F25,'[3]Nifty BenchmarkRiskOMeter Augus'!$A$4:$C$62,3,0)</f>
        <v>Moderate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tr">
        <f>VLOOKUP(F26,'[3]Nifty BenchmarkRiskOMeter Augus'!$A$4:$C$62,3,0)</f>
        <v>Moderate</v>
      </c>
      <c r="H26" s="33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3"/>
      <c r="F27" s="3" t="s">
        <v>107</v>
      </c>
      <c r="G27" s="10" t="str">
        <f>VLOOKUP(F27,'[2]CRISIL BenchmarkRiskOMeter Augu'!$A$4:$C$56,3,0)</f>
        <v>Moderate</v>
      </c>
      <c r="H27" s="33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3"/>
      <c r="F28" s="3" t="s">
        <v>104</v>
      </c>
      <c r="G28" s="10" t="str">
        <f>VLOOKUP(F28,'[2]CRISIL BenchmarkRiskOMeter Augu'!$A$4:$C$56,3,0)</f>
        <v>Moderate</v>
      </c>
      <c r="H28" s="33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3"/>
      <c r="F29" s="3" t="s">
        <v>157</v>
      </c>
      <c r="G29" s="11" t="s">
        <v>63</v>
      </c>
      <c r="H29" s="33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3"/>
      <c r="F30" s="3" t="s">
        <v>128</v>
      </c>
      <c r="G30" s="11" t="s">
        <v>63</v>
      </c>
      <c r="H30" s="33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tr">
        <f>VLOOKUP(F31,'[3]Nifty BenchmarkRiskOMeter Augus'!$A$4:$C$62,3,0)</f>
        <v>Moderate</v>
      </c>
      <c r="H31" s="33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4"/>
      <c r="F33" s="3" t="s">
        <v>214</v>
      </c>
      <c r="G33" s="11" t="s">
        <v>63</v>
      </c>
      <c r="H33" s="34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2"/>
      <c r="F34" s="3" t="s">
        <v>71</v>
      </c>
      <c r="G34" s="10" t="str">
        <f>VLOOKUP(F34,'[3]Nifty BenchmarkRiskOMeter Augus'!$A$4:$C$62,3,0)</f>
        <v>MODERATELY HIGH</v>
      </c>
      <c r="H34" s="32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tr">
        <f>VLOOKUP(F35,'[2]CRISIL BenchmarkRiskOMeter Augu'!$A$4:$C$56,3,0)</f>
        <v>Moderately High</v>
      </c>
      <c r="H35" s="34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4"/>
      <c r="F36" s="3" t="s">
        <v>70</v>
      </c>
      <c r="G36" s="10" t="str">
        <f>VLOOKUP(F36,'[3]Nifty BenchmarkRiskOMeter Augus'!$A$4:$C$62,3,0)</f>
        <v>HIGH</v>
      </c>
      <c r="H36" s="32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2"/>
      <c r="F37" s="3" t="s">
        <v>70</v>
      </c>
      <c r="G37" s="10" t="str">
        <f>VLOOKUP(F37,'[3]Nifty BenchmarkRiskOMeter Augus'!$A$4:$C$62,3,0)</f>
        <v>HIGH</v>
      </c>
      <c r="H37" s="33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3"/>
      <c r="F38" s="3" t="s">
        <v>69</v>
      </c>
      <c r="G38" s="11" t="s">
        <v>66</v>
      </c>
      <c r="H38" s="33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3"/>
      <c r="F39" s="3" t="s">
        <v>69</v>
      </c>
      <c r="G39" s="11" t="s">
        <v>66</v>
      </c>
      <c r="H39" s="34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3"/>
      <c r="F40" s="3" t="s">
        <v>132</v>
      </c>
      <c r="G40" s="10" t="str">
        <f>VLOOKUP(F40,'[2]CRISIL BenchmarkRiskOMeter Augu'!$A$4:$C$56,3,0)</f>
        <v>Moderately High</v>
      </c>
      <c r="H40" s="32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3"/>
      <c r="F41" s="3" t="s">
        <v>132</v>
      </c>
      <c r="G41" s="10" t="str">
        <f>VLOOKUP(F41,'[2]CRISIL BenchmarkRiskOMeter Augu'!$A$4:$C$56,3,0)</f>
        <v>Moderately High</v>
      </c>
      <c r="H41" s="34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4"/>
      <c r="F42" s="3" t="s">
        <v>233</v>
      </c>
      <c r="G42" s="10" t="s">
        <v>61</v>
      </c>
      <c r="H42" s="32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2"/>
      <c r="F43" s="3" t="s">
        <v>80</v>
      </c>
      <c r="G43" s="10" t="s">
        <v>61</v>
      </c>
      <c r="H43" s="33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3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3"/>
      <c r="F45" s="3" t="s">
        <v>155</v>
      </c>
      <c r="G45" s="10" t="str">
        <f>VLOOKUP(F45,'[2]CRISIL BenchmarkRiskOMeter Augu'!$A$4:$C$56,3,0)</f>
        <v>Very High</v>
      </c>
      <c r="H45" s="33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3"/>
      <c r="F46" s="3" t="s">
        <v>232</v>
      </c>
      <c r="G46" s="10" t="s">
        <v>61</v>
      </c>
      <c r="H46" s="33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3"/>
      <c r="F48" s="3" t="s">
        <v>73</v>
      </c>
      <c r="G48" s="10" t="s">
        <v>61</v>
      </c>
      <c r="H48" s="33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3"/>
      <c r="F49" s="3" t="s">
        <v>232</v>
      </c>
      <c r="G49" s="10" t="s">
        <v>61</v>
      </c>
      <c r="H49" s="33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3"/>
      <c r="F50" s="3" t="s">
        <v>78</v>
      </c>
      <c r="G50" s="10" t="s">
        <v>61</v>
      </c>
      <c r="H50" s="33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3"/>
      <c r="F53" s="3" t="s">
        <v>74</v>
      </c>
      <c r="G53" s="10" t="s">
        <v>61</v>
      </c>
      <c r="H53" s="33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3"/>
      <c r="F54" s="3" t="s">
        <v>77</v>
      </c>
      <c r="G54" s="10" t="s">
        <v>61</v>
      </c>
      <c r="H54" s="33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4"/>
      <c r="F79" s="3" t="s">
        <v>185</v>
      </c>
      <c r="G79" s="10" t="s">
        <v>61</v>
      </c>
      <c r="H79" s="34"/>
    </row>
  </sheetData>
  <autoFilter ref="A1:H79" xr:uid="{00000000-0009-0000-0000-00000A000000}"/>
  <mergeCells count="16">
    <mergeCell ref="E43:E79"/>
    <mergeCell ref="E2:E8"/>
    <mergeCell ref="E9:E16"/>
    <mergeCell ref="E17:E33"/>
    <mergeCell ref="E34:E36"/>
    <mergeCell ref="E37:E42"/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1"/>
      <c r="F2" s="3" t="s">
        <v>134</v>
      </c>
      <c r="G2" s="10" t="s">
        <v>62</v>
      </c>
      <c r="H2" s="31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1"/>
      <c r="F3" s="3" t="s">
        <v>91</v>
      </c>
      <c r="G3" s="10" t="s">
        <v>62</v>
      </c>
      <c r="H3" s="31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1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1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1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1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1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1"/>
      <c r="F9" s="3" t="s">
        <v>218</v>
      </c>
      <c r="G9" s="10" t="s">
        <v>226</v>
      </c>
      <c r="H9" s="31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1"/>
      <c r="F10" s="3" t="s">
        <v>156</v>
      </c>
      <c r="G10" s="10" t="s">
        <v>64</v>
      </c>
      <c r="H10" s="31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1"/>
      <c r="F11" s="3" t="s">
        <v>118</v>
      </c>
      <c r="G11" s="10" t="s">
        <v>64</v>
      </c>
      <c r="H11" s="31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1"/>
      <c r="F12" s="3" t="s">
        <v>67</v>
      </c>
      <c r="G12" s="10" t="s">
        <v>63</v>
      </c>
      <c r="H12" s="31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1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1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1"/>
      <c r="F15" s="3" t="s">
        <v>108</v>
      </c>
      <c r="G15" s="10" t="s">
        <v>63</v>
      </c>
      <c r="H15" s="31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1"/>
      <c r="F16" s="3" t="s">
        <v>123</v>
      </c>
      <c r="G16" s="10" t="s">
        <v>63</v>
      </c>
      <c r="H16" s="31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1"/>
      <c r="F17" s="3" t="s">
        <v>130</v>
      </c>
      <c r="G17" s="10" t="s">
        <v>63</v>
      </c>
      <c r="H17" s="31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1"/>
      <c r="F18" s="3" t="s">
        <v>131</v>
      </c>
      <c r="G18" s="10" t="s">
        <v>64</v>
      </c>
      <c r="H18" s="31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1"/>
      <c r="F19" s="3" t="s">
        <v>216</v>
      </c>
      <c r="G19" s="10" t="s">
        <v>226</v>
      </c>
      <c r="H19" s="31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1"/>
      <c r="F20" s="3" t="s">
        <v>133</v>
      </c>
      <c r="G20" s="10" t="s">
        <v>64</v>
      </c>
      <c r="H20" s="31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1"/>
      <c r="F21" s="3" t="s">
        <v>217</v>
      </c>
      <c r="G21" s="10" t="s">
        <v>226</v>
      </c>
      <c r="H21" s="31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1"/>
      <c r="F22" s="3" t="s">
        <v>221</v>
      </c>
      <c r="G22" s="10" t="s">
        <v>226</v>
      </c>
      <c r="H22" s="31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1"/>
      <c r="F23" s="3" t="s">
        <v>68</v>
      </c>
      <c r="G23" s="10" t="s">
        <v>63</v>
      </c>
      <c r="H23" s="31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1"/>
      <c r="F24" s="3" t="s">
        <v>137</v>
      </c>
      <c r="G24" s="10" t="s">
        <v>63</v>
      </c>
      <c r="H24" s="31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1"/>
      <c r="F25" s="3" t="s">
        <v>219</v>
      </c>
      <c r="G25" s="10" t="s">
        <v>63</v>
      </c>
      <c r="H25" s="31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1"/>
      <c r="F26" s="3" t="s">
        <v>222</v>
      </c>
      <c r="G26" s="10" t="s">
        <v>63</v>
      </c>
      <c r="H26" s="31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1"/>
      <c r="F27" s="3" t="s">
        <v>107</v>
      </c>
      <c r="G27" s="10" t="s">
        <v>63</v>
      </c>
      <c r="H27" s="31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1"/>
      <c r="F28" s="3" t="s">
        <v>104</v>
      </c>
      <c r="G28" s="10" t="s">
        <v>63</v>
      </c>
      <c r="H28" s="31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1"/>
      <c r="F29" s="3" t="s">
        <v>157</v>
      </c>
      <c r="G29" s="10" t="s">
        <v>63</v>
      </c>
      <c r="H29" s="31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1"/>
      <c r="F30" s="3" t="s">
        <v>128</v>
      </c>
      <c r="G30" s="10" t="s">
        <v>63</v>
      </c>
      <c r="H30" s="31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1"/>
      <c r="F31" s="3" t="s">
        <v>220</v>
      </c>
      <c r="G31" s="10" t="s">
        <v>63</v>
      </c>
      <c r="H31" s="31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1"/>
      <c r="F32" s="3" t="s">
        <v>215</v>
      </c>
      <c r="G32" s="10" t="s">
        <v>63</v>
      </c>
      <c r="H32" s="31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1"/>
      <c r="F33" s="3" t="s">
        <v>214</v>
      </c>
      <c r="G33" s="10" t="s">
        <v>63</v>
      </c>
      <c r="H33" s="31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1"/>
      <c r="F34" s="3" t="s">
        <v>71</v>
      </c>
      <c r="G34" s="10" t="s">
        <v>65</v>
      </c>
      <c r="H34" s="31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1"/>
      <c r="F35" s="3" t="s">
        <v>223</v>
      </c>
      <c r="G35" s="10" t="s">
        <v>65</v>
      </c>
      <c r="H35" s="31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1"/>
      <c r="F36" s="3" t="s">
        <v>70</v>
      </c>
      <c r="G36" s="10" t="s">
        <v>66</v>
      </c>
      <c r="H36" s="31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1"/>
      <c r="F37" s="3" t="s">
        <v>70</v>
      </c>
      <c r="G37" s="10" t="s">
        <v>66</v>
      </c>
      <c r="H37" s="31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1"/>
      <c r="F38" s="3" t="s">
        <v>69</v>
      </c>
      <c r="G38" s="10" t="s">
        <v>66</v>
      </c>
      <c r="H38" s="31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1"/>
      <c r="F39" s="3" t="s">
        <v>69</v>
      </c>
      <c r="G39" s="10" t="s">
        <v>66</v>
      </c>
      <c r="H39" s="31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1"/>
      <c r="F40" s="3" t="s">
        <v>132</v>
      </c>
      <c r="G40" s="10" t="s">
        <v>65</v>
      </c>
      <c r="H40" s="31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1"/>
      <c r="F41" s="3" t="s">
        <v>132</v>
      </c>
      <c r="G41" s="10" t="s">
        <v>65</v>
      </c>
      <c r="H41" s="31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1"/>
      <c r="F42" s="3" t="s">
        <v>233</v>
      </c>
      <c r="G42" s="10" t="s">
        <v>61</v>
      </c>
      <c r="H42" s="31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1"/>
      <c r="F43" s="3" t="s">
        <v>80</v>
      </c>
      <c r="G43" s="10" t="s">
        <v>61</v>
      </c>
      <c r="H43" s="31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1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1"/>
      <c r="F45" s="3" t="s">
        <v>155</v>
      </c>
      <c r="G45" s="10" t="s">
        <v>61</v>
      </c>
      <c r="H45" s="31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1"/>
      <c r="F46" s="3" t="s">
        <v>232</v>
      </c>
      <c r="G46" s="10" t="s">
        <v>61</v>
      </c>
      <c r="H46" s="31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1"/>
      <c r="F48" s="3" t="s">
        <v>73</v>
      </c>
      <c r="G48" s="10" t="s">
        <v>61</v>
      </c>
      <c r="H48" s="31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1"/>
      <c r="F49" s="3" t="s">
        <v>232</v>
      </c>
      <c r="G49" s="10" t="s">
        <v>61</v>
      </c>
      <c r="H49" s="31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1"/>
      <c r="F50" s="3" t="s">
        <v>78</v>
      </c>
      <c r="G50" s="10" t="s">
        <v>61</v>
      </c>
      <c r="H50" s="31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1"/>
      <c r="F53" s="3" t="s">
        <v>74</v>
      </c>
      <c r="G53" s="10" t="s">
        <v>61</v>
      </c>
      <c r="H53" s="31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1"/>
      <c r="F54" s="3" t="s">
        <v>77</v>
      </c>
      <c r="G54" s="10" t="s">
        <v>61</v>
      </c>
      <c r="H54" s="31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1"/>
      <c r="F79" s="3" t="s">
        <v>185</v>
      </c>
      <c r="G79" s="10" t="s">
        <v>61</v>
      </c>
      <c r="H79" s="31"/>
    </row>
  </sheetData>
  <autoFilter ref="A1:H79" xr:uid="{00000000-0009-0000-0000-00000B000000}"/>
  <mergeCells count="15"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  <mergeCell ref="E43:E79"/>
    <mergeCell ref="E2:E7"/>
    <mergeCell ref="E8:E16"/>
    <mergeCell ref="E17:E33"/>
    <mergeCell ref="E34:E36"/>
    <mergeCell ref="E37:E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2"/>
      <c r="F2" s="3" t="s">
        <v>91</v>
      </c>
      <c r="G2" s="10" t="s">
        <v>62</v>
      </c>
      <c r="H2" s="31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3"/>
      <c r="F3" s="3" t="s">
        <v>134</v>
      </c>
      <c r="G3" s="10" t="s">
        <v>62</v>
      </c>
      <c r="H3" s="31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3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3"/>
      <c r="F5" s="3" t="s">
        <v>135</v>
      </c>
      <c r="G5" s="10" t="s">
        <v>64</v>
      </c>
      <c r="H5" s="31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3"/>
      <c r="F6" s="3" t="s">
        <v>135</v>
      </c>
      <c r="G6" s="10" t="s">
        <v>64</v>
      </c>
      <c r="H6" s="31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4"/>
      <c r="F7" s="3" t="s">
        <v>135</v>
      </c>
      <c r="G7" s="10" t="s">
        <v>64</v>
      </c>
      <c r="H7" s="31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2"/>
      <c r="F8" s="3" t="s">
        <v>218</v>
      </c>
      <c r="G8" s="10" t="s">
        <v>226</v>
      </c>
      <c r="H8" s="31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3"/>
      <c r="F9" s="3" t="s">
        <v>156</v>
      </c>
      <c r="G9" s="10" t="s">
        <v>64</v>
      </c>
      <c r="H9" s="31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3"/>
      <c r="F10" s="3" t="s">
        <v>118</v>
      </c>
      <c r="G10" s="10" t="s">
        <v>64</v>
      </c>
      <c r="H10" s="31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3"/>
      <c r="F11" s="3" t="s">
        <v>67</v>
      </c>
      <c r="G11" s="10" t="s">
        <v>63</v>
      </c>
      <c r="H11" s="31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3"/>
      <c r="F12" s="3" t="s">
        <v>108</v>
      </c>
      <c r="G12" s="10" t="s">
        <v>63</v>
      </c>
      <c r="H12" s="31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3"/>
      <c r="F13" s="3" t="s">
        <v>108</v>
      </c>
      <c r="G13" s="10" t="s">
        <v>63</v>
      </c>
      <c r="H13" s="31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4"/>
      <c r="F14" s="3" t="s">
        <v>108</v>
      </c>
      <c r="G14" s="10" t="s">
        <v>63</v>
      </c>
      <c r="H14" s="31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2"/>
      <c r="F15" s="3" t="s">
        <v>222</v>
      </c>
      <c r="G15" s="10" t="s">
        <v>63</v>
      </c>
      <c r="H15" s="31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3"/>
      <c r="F16" s="3" t="s">
        <v>137</v>
      </c>
      <c r="G16" s="10" t="s">
        <v>63</v>
      </c>
      <c r="H16" s="31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3"/>
      <c r="F17" s="3" t="s">
        <v>68</v>
      </c>
      <c r="G17" s="10" t="s">
        <v>63</v>
      </c>
      <c r="H17" s="31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3"/>
      <c r="F18" s="3" t="s">
        <v>157</v>
      </c>
      <c r="G18" s="10" t="s">
        <v>63</v>
      </c>
      <c r="H18" s="31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3"/>
      <c r="F19" s="3" t="s">
        <v>123</v>
      </c>
      <c r="G19" s="10" t="s">
        <v>63</v>
      </c>
      <c r="H19" s="31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3"/>
      <c r="F20" s="3" t="s">
        <v>104</v>
      </c>
      <c r="G20" s="10" t="s">
        <v>63</v>
      </c>
      <c r="H20" s="31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3"/>
      <c r="F21" s="3" t="s">
        <v>220</v>
      </c>
      <c r="G21" s="10" t="s">
        <v>63</v>
      </c>
      <c r="H21" s="31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3"/>
      <c r="F22" s="3" t="s">
        <v>219</v>
      </c>
      <c r="G22" s="10" t="s">
        <v>63</v>
      </c>
      <c r="H22" s="31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3"/>
      <c r="F23" s="3" t="s">
        <v>130</v>
      </c>
      <c r="G23" s="10" t="s">
        <v>63</v>
      </c>
      <c r="H23" s="31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3"/>
      <c r="F24" s="3" t="s">
        <v>214</v>
      </c>
      <c r="G24" s="10" t="s">
        <v>63</v>
      </c>
      <c r="H24" s="31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3"/>
      <c r="F25" s="3" t="s">
        <v>215</v>
      </c>
      <c r="G25" s="10" t="s">
        <v>63</v>
      </c>
      <c r="H25" s="31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3"/>
      <c r="F26" s="3" t="s">
        <v>128</v>
      </c>
      <c r="G26" s="10" t="s">
        <v>63</v>
      </c>
      <c r="H26" s="31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3"/>
      <c r="F27" s="3" t="s">
        <v>216</v>
      </c>
      <c r="G27" s="10" t="s">
        <v>226</v>
      </c>
      <c r="H27" s="31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3"/>
      <c r="F28" s="3" t="s">
        <v>131</v>
      </c>
      <c r="G28" s="10" t="s">
        <v>64</v>
      </c>
      <c r="H28" s="31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3"/>
      <c r="F29" s="3" t="s">
        <v>221</v>
      </c>
      <c r="G29" s="10" t="s">
        <v>226</v>
      </c>
      <c r="H29" s="31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3"/>
      <c r="F30" s="3" t="s">
        <v>218</v>
      </c>
      <c r="G30" s="10" t="s">
        <v>226</v>
      </c>
      <c r="H30" s="31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3"/>
      <c r="F31" s="3" t="s">
        <v>133</v>
      </c>
      <c r="G31" s="10" t="s">
        <v>64</v>
      </c>
      <c r="H31" s="31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3"/>
      <c r="F32" s="3" t="s">
        <v>217</v>
      </c>
      <c r="G32" s="10" t="s">
        <v>226</v>
      </c>
      <c r="H32" s="31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4"/>
      <c r="F33" s="3" t="s">
        <v>107</v>
      </c>
      <c r="G33" s="10" t="s">
        <v>65</v>
      </c>
      <c r="H33" s="31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2"/>
      <c r="F34" s="3" t="s">
        <v>223</v>
      </c>
      <c r="G34" s="10" t="s">
        <v>65</v>
      </c>
      <c r="H34" s="31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4"/>
      <c r="F35" s="3" t="s">
        <v>71</v>
      </c>
      <c r="G35" s="10" t="s">
        <v>65</v>
      </c>
      <c r="H35" s="31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2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3"/>
      <c r="F37" s="3" t="s">
        <v>69</v>
      </c>
      <c r="G37" s="10" t="s">
        <v>66</v>
      </c>
      <c r="H37" s="31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3"/>
      <c r="F38" s="3" t="s">
        <v>70</v>
      </c>
      <c r="G38" s="10" t="s">
        <v>66</v>
      </c>
      <c r="H38" s="31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3"/>
      <c r="F39" s="3" t="s">
        <v>132</v>
      </c>
      <c r="G39" s="10" t="s">
        <v>66</v>
      </c>
      <c r="H39" s="31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3"/>
      <c r="F40" s="3" t="s">
        <v>69</v>
      </c>
      <c r="G40" s="10" t="s">
        <v>66</v>
      </c>
      <c r="H40" s="31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4"/>
      <c r="F41" s="3" t="s">
        <v>132</v>
      </c>
      <c r="G41" s="10" t="s">
        <v>66</v>
      </c>
      <c r="H41" s="31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2"/>
      <c r="F42" s="3" t="s">
        <v>70</v>
      </c>
      <c r="G42" s="10" t="s">
        <v>66</v>
      </c>
      <c r="H42" s="31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3"/>
      <c r="F43" s="3" t="s">
        <v>76</v>
      </c>
      <c r="G43" s="10" t="s">
        <v>61</v>
      </c>
      <c r="H43" s="31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3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3"/>
      <c r="F45" s="3" t="s">
        <v>74</v>
      </c>
      <c r="G45" s="10" t="s">
        <v>61</v>
      </c>
      <c r="H45" s="31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3"/>
      <c r="F46" s="3" t="s">
        <v>84</v>
      </c>
      <c r="G46" s="10" t="s">
        <v>61</v>
      </c>
      <c r="H46" s="31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3"/>
      <c r="F47" s="3" t="s">
        <v>77</v>
      </c>
      <c r="G47" s="10" t="s">
        <v>61</v>
      </c>
      <c r="H47" s="31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3"/>
      <c r="F48" s="3" t="s">
        <v>78</v>
      </c>
      <c r="G48" s="10" t="s">
        <v>61</v>
      </c>
      <c r="H48" s="31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3"/>
      <c r="F49" s="3" t="s">
        <v>83</v>
      </c>
      <c r="G49" s="10" t="s">
        <v>61</v>
      </c>
      <c r="H49" s="31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3"/>
      <c r="F50" s="3" t="s">
        <v>83</v>
      </c>
      <c r="G50" s="10" t="s">
        <v>61</v>
      </c>
      <c r="H50" s="31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3"/>
      <c r="F51" s="3" t="s">
        <v>94</v>
      </c>
      <c r="G51" s="10" t="s">
        <v>61</v>
      </c>
      <c r="H51" s="31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3"/>
      <c r="F52" s="3" t="s">
        <v>80</v>
      </c>
      <c r="G52" s="10" t="s">
        <v>61</v>
      </c>
      <c r="H52" s="31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3"/>
      <c r="F53" s="3" t="s">
        <v>81</v>
      </c>
      <c r="G53" s="10" t="s">
        <v>61</v>
      </c>
      <c r="H53" s="31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3"/>
      <c r="F54" s="3" t="s">
        <v>81</v>
      </c>
      <c r="G54" s="10" t="s">
        <v>61</v>
      </c>
      <c r="H54" s="31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3"/>
      <c r="F55" s="3" t="s">
        <v>86</v>
      </c>
      <c r="G55" s="10" t="s">
        <v>61</v>
      </c>
      <c r="H55" s="31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3"/>
      <c r="F56" s="3" t="s">
        <v>141</v>
      </c>
      <c r="G56" s="10" t="s">
        <v>61</v>
      </c>
      <c r="H56" s="31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3"/>
      <c r="F57" s="3" t="s">
        <v>155</v>
      </c>
      <c r="G57" s="10" t="s">
        <v>61</v>
      </c>
      <c r="H57" s="31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3"/>
      <c r="F58" s="3" t="s">
        <v>74</v>
      </c>
      <c r="G58" s="10" t="s">
        <v>61</v>
      </c>
      <c r="H58" s="31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3"/>
      <c r="F59" s="3" t="s">
        <v>74</v>
      </c>
      <c r="G59" s="10" t="s">
        <v>61</v>
      </c>
      <c r="H59" s="31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3"/>
      <c r="F60" s="3" t="s">
        <v>74</v>
      </c>
      <c r="G60" s="10" t="s">
        <v>61</v>
      </c>
      <c r="H60" s="31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3"/>
      <c r="F61" s="3" t="s">
        <v>74</v>
      </c>
      <c r="G61" s="10" t="s">
        <v>61</v>
      </c>
      <c r="H61" s="31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3"/>
      <c r="F62" s="3" t="s">
        <v>79</v>
      </c>
      <c r="G62" s="10" t="s">
        <v>61</v>
      </c>
      <c r="H62" s="31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3"/>
      <c r="F63" s="3" t="s">
        <v>72</v>
      </c>
      <c r="G63" s="10" t="s">
        <v>61</v>
      </c>
      <c r="H63" s="31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3"/>
      <c r="F64" s="3" t="s">
        <v>73</v>
      </c>
      <c r="G64" s="10" t="s">
        <v>61</v>
      </c>
      <c r="H64" s="31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3"/>
      <c r="F65" s="3" t="s">
        <v>73</v>
      </c>
      <c r="G65" s="10" t="s">
        <v>61</v>
      </c>
      <c r="H65" s="31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3"/>
      <c r="F66" s="3" t="s">
        <v>140</v>
      </c>
      <c r="G66" s="10" t="s">
        <v>61</v>
      </c>
      <c r="H66" s="31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3"/>
      <c r="F67" s="3" t="s">
        <v>75</v>
      </c>
      <c r="G67" s="10" t="s">
        <v>61</v>
      </c>
      <c r="H67" s="31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3"/>
      <c r="F68" s="3" t="s">
        <v>185</v>
      </c>
      <c r="G68" s="10" t="s">
        <v>61</v>
      </c>
      <c r="H68" s="31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3"/>
      <c r="F69" s="3" t="s">
        <v>94</v>
      </c>
      <c r="G69" s="10" t="s">
        <v>61</v>
      </c>
      <c r="H69" s="31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3"/>
      <c r="F70" s="3" t="s">
        <v>95</v>
      </c>
      <c r="G70" s="10" t="s">
        <v>61</v>
      </c>
      <c r="H70" s="31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3"/>
      <c r="F71" s="3" t="s">
        <v>151</v>
      </c>
      <c r="G71" s="10" t="s">
        <v>61</v>
      </c>
      <c r="H71" s="31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3"/>
      <c r="F72" s="3" t="s">
        <v>152</v>
      </c>
      <c r="G72" s="10" t="s">
        <v>61</v>
      </c>
      <c r="H72" s="31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3"/>
      <c r="F73" s="3" t="s">
        <v>90</v>
      </c>
      <c r="G73" s="10" t="s">
        <v>61</v>
      </c>
      <c r="H73" s="31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3"/>
      <c r="F74" s="3" t="s">
        <v>85</v>
      </c>
      <c r="G74" s="10" t="s">
        <v>61</v>
      </c>
      <c r="H74" s="31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3"/>
      <c r="F75" s="3" t="s">
        <v>85</v>
      </c>
      <c r="G75" s="10" t="s">
        <v>61</v>
      </c>
      <c r="H75" s="31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3"/>
      <c r="F76" s="3" t="s">
        <v>129</v>
      </c>
      <c r="G76" s="10" t="s">
        <v>61</v>
      </c>
      <c r="H76" s="31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3"/>
      <c r="F77" s="3" t="s">
        <v>129</v>
      </c>
      <c r="G77" s="10" t="s">
        <v>61</v>
      </c>
      <c r="H77" s="31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3"/>
      <c r="F78" s="3" t="s">
        <v>82</v>
      </c>
      <c r="G78" s="10" t="s">
        <v>61</v>
      </c>
      <c r="H78" s="31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4"/>
      <c r="F79" s="3" t="s">
        <v>74</v>
      </c>
      <c r="G79" s="10" t="s">
        <v>61</v>
      </c>
      <c r="H79" s="31"/>
    </row>
  </sheetData>
  <autoFilter ref="A1:H1" xr:uid="{00000000-0009-0000-0000-00000C000000}"/>
  <mergeCells count="13">
    <mergeCell ref="E42:E79"/>
    <mergeCell ref="E2:E7"/>
    <mergeCell ref="E8:E14"/>
    <mergeCell ref="E15:E33"/>
    <mergeCell ref="E34:E35"/>
    <mergeCell ref="E36:E41"/>
    <mergeCell ref="H43:H79"/>
    <mergeCell ref="H2:H3"/>
    <mergeCell ref="H5:H10"/>
    <mergeCell ref="H11:H26"/>
    <mergeCell ref="H27:H32"/>
    <mergeCell ref="H33:H35"/>
    <mergeCell ref="H37:H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Risk-o-meter_Feb282026</vt:lpstr>
      <vt:lpstr>Risk-o-meter_Jan31 2026</vt:lpstr>
      <vt:lpstr>Risk-o-meter_Dec 31 2025</vt:lpstr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2026-03-05T07:21:08Z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